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5600" windowHeight="11760" tabRatio="683" firstSheet="1" activeTab="2"/>
  </bookViews>
  <sheets>
    <sheet name="Th6. 2019" sheetId="182" r:id="rId1"/>
    <sheet name="Th7. 2019" sheetId="186" r:id="rId2"/>
    <sheet name="Th8. 2019 " sheetId="187" r:id="rId3"/>
  </sheets>
  <definedNames>
    <definedName name="_xlnm.Print_Area" localSheetId="0">'Th6. 2019'!$A$1:$AH$26</definedName>
    <definedName name="_xlnm.Print_Area" localSheetId="1">'Th7. 2019'!$A$1:$AI$26</definedName>
    <definedName name="_xlnm.Print_Area" localSheetId="2">'Th8. 2019 '!$A$1:$AI$25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15" i="187" l="1"/>
  <c r="AK15" i="187"/>
  <c r="AJ15" i="187"/>
  <c r="AM15" i="187" s="1"/>
  <c r="AH15" i="187" s="1"/>
  <c r="AI15" i="187"/>
  <c r="AL14" i="187"/>
  <c r="AK14" i="187"/>
  <c r="AJ14" i="187"/>
  <c r="AL13" i="187"/>
  <c r="AK13" i="187"/>
  <c r="AJ13" i="187"/>
  <c r="AI13" i="187"/>
  <c r="AL12" i="187"/>
  <c r="AK12" i="187"/>
  <c r="AJ12" i="187"/>
  <c r="AI12" i="187"/>
  <c r="AL11" i="187"/>
  <c r="AK11" i="187"/>
  <c r="AJ11" i="187"/>
  <c r="AM12" i="187" l="1"/>
  <c r="AH12" i="187" s="1"/>
  <c r="AM11" i="187"/>
  <c r="AH11" i="187" s="1"/>
  <c r="AI11" i="187" s="1"/>
  <c r="AM14" i="187"/>
  <c r="AH14" i="187" s="1"/>
  <c r="AM13" i="187"/>
  <c r="AH13" i="187" s="1"/>
  <c r="AL15" i="186"/>
  <c r="AL14" i="186"/>
  <c r="AL13" i="186"/>
  <c r="AJ13" i="186" l="1"/>
  <c r="AK13" i="186"/>
  <c r="AJ14" i="186"/>
  <c r="AK14" i="186"/>
  <c r="AJ15" i="186"/>
  <c r="AK15" i="186"/>
  <c r="AJ16" i="186"/>
  <c r="AK16" i="186"/>
  <c r="AL16" i="186"/>
  <c r="AL12" i="186"/>
  <c r="AK12" i="186"/>
  <c r="AJ12" i="186"/>
  <c r="AM12" i="186" s="1"/>
  <c r="AH12" i="186" s="1"/>
  <c r="AI12" i="186" s="1"/>
  <c r="AI16" i="186"/>
  <c r="AI14" i="186"/>
  <c r="AI13" i="186"/>
  <c r="AM16" i="186"/>
  <c r="AH16" i="186" s="1"/>
  <c r="AH16" i="182"/>
  <c r="AG16" i="182"/>
  <c r="AH15" i="182"/>
  <c r="AG15" i="182"/>
  <c r="AH13" i="182"/>
  <c r="AG13" i="182"/>
  <c r="AH12" i="182"/>
  <c r="AG12" i="182"/>
  <c r="AH11" i="182"/>
  <c r="AG11" i="182"/>
  <c r="AM15" i="186" l="1"/>
  <c r="AH15" i="186" s="1"/>
  <c r="AM14" i="186"/>
  <c r="AH14" i="186" s="1"/>
  <c r="AM13" i="186"/>
  <c r="AH13" i="186" s="1"/>
</calcChain>
</file>

<file path=xl/sharedStrings.xml><?xml version="1.0" encoding="utf-8"?>
<sst xmlns="http://schemas.openxmlformats.org/spreadsheetml/2006/main" count="392" uniqueCount="48">
  <si>
    <t>TRƯỜNG CAO ĐẲNG LÝ TỰ TRỌNG</t>
  </si>
  <si>
    <t>CỘNG HÒA XÃ HỘI CHỦ NGHĨA VIỆT NAM</t>
  </si>
  <si>
    <t>THÀNH PHỐ HỒ CHÍ MINH</t>
  </si>
  <si>
    <t>Độc lập - Tự do - Hạnh phúc</t>
  </si>
  <si>
    <t>PHÒNG TUYỂN SINH-ĐÀO TẠO</t>
  </si>
  <si>
    <t>BẢNG CHẤM CÔNG BAN TƯ VẤN TUYỂN SINH NĂM 2019</t>
  </si>
  <si>
    <t>THÁNG 6 NĂM 2019</t>
  </si>
  <si>
    <t>TỔ 3</t>
  </si>
  <si>
    <t>STT</t>
  </si>
  <si>
    <t>HỌ VÀ TÊN</t>
  </si>
  <si>
    <t>TS NGÀY
 LÀM VIỆC</t>
  </si>
  <si>
    <t>TS NGÀY
 LÀM VIỆC
ĐÃ TRỪ ĐI TS</t>
  </si>
  <si>
    <t>THỨ</t>
  </si>
  <si>
    <t>T7</t>
  </si>
  <si>
    <t>CN</t>
  </si>
  <si>
    <t>T2</t>
  </si>
  <si>
    <t>T3</t>
  </si>
  <si>
    <t>T4</t>
  </si>
  <si>
    <t>T5</t>
  </si>
  <si>
    <t>T6</t>
  </si>
  <si>
    <t>VƯƠNG HỘI KHÁNH</t>
  </si>
  <si>
    <t>X</t>
  </si>
  <si>
    <t>S</t>
  </si>
  <si>
    <t>ĐẶNG THU HÀ</t>
  </si>
  <si>
    <t>C</t>
  </si>
  <si>
    <t>THÂN THỊ NHUNG</t>
  </si>
  <si>
    <t>HUỲNH THỊ MINH LY</t>
  </si>
  <si>
    <t>ĐINH HỒNG SƠN</t>
  </si>
  <si>
    <t>NGUYỄN HOÀNG SANG</t>
  </si>
  <si>
    <t>TP.HCM, ngày 30 tháng 6 năm 2019</t>
  </si>
  <si>
    <t>PHÒNG TS-ĐT</t>
  </si>
  <si>
    <t>NGƯỜI CHẤM CÔNG</t>
  </si>
  <si>
    <t>Vương Hội Khánh</t>
  </si>
  <si>
    <t>THÁNG 7 NĂM 2019</t>
  </si>
  <si>
    <t>TC</t>
  </si>
  <si>
    <t>P</t>
  </si>
  <si>
    <t>TP.HCM, ngày 31 tháng 7 năm 2019</t>
  </si>
  <si>
    <t>THÁNG 8 NĂM 2019</t>
  </si>
  <si>
    <t>TP.HCM, ngày 31 tháng 8 năm 2019</t>
  </si>
  <si>
    <t>TRẦN QUỐC ĐỊNH</t>
  </si>
  <si>
    <t>NGUYỄN YẾN NHI</t>
  </si>
  <si>
    <t>NGUYỄN THỊ TRANG</t>
  </si>
  <si>
    <t>S: Sáng</t>
  </si>
  <si>
    <t>C: Chiều</t>
  </si>
  <si>
    <t>Nguyễn Việt Tiến</t>
  </si>
  <si>
    <t>N</t>
  </si>
  <si>
    <t>TỔ 1</t>
  </si>
  <si>
    <t>X: 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</si>
</sst>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;[Red]0"/>
    <numFmt numFmtId="166" formatCode="0.0;[Red]0.0"/>
  </numFmts>
  <fonts count="42" x14ac:knownFonts="1">
    <font>
      <sz val="10"/>
      <name val="VNI-Times"/>
    </font>
    <font>
      <sz val="10"/>
      <name val="VNI-Times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name val="VNI-Book"/>
    </font>
    <font>
      <sz val="10"/>
      <name val="VNI-Book"/>
    </font>
    <font>
      <sz val="8"/>
      <name val="VNI-Book"/>
    </font>
    <font>
      <b/>
      <i/>
      <sz val="10"/>
      <name val="VNI-Book"/>
    </font>
    <font>
      <b/>
      <sz val="1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3"/>
      <color indexed="8"/>
      <name val="Times New Roman"/>
      <family val="2"/>
    </font>
    <font>
      <sz val="13"/>
      <color indexed="9"/>
      <name val="Times New Roman"/>
      <family val="2"/>
    </font>
    <font>
      <sz val="13"/>
      <color indexed="20"/>
      <name val="Times New Roman"/>
      <family val="2"/>
    </font>
    <font>
      <b/>
      <sz val="13"/>
      <color indexed="52"/>
      <name val="Times New Roman"/>
      <family val="2"/>
    </font>
    <font>
      <b/>
      <sz val="13"/>
      <color indexed="9"/>
      <name val="Times New Roman"/>
      <family val="2"/>
    </font>
    <font>
      <i/>
      <sz val="13"/>
      <color indexed="23"/>
      <name val="Times New Roman"/>
      <family val="2"/>
    </font>
    <font>
      <sz val="13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3"/>
      <color indexed="62"/>
      <name val="Times New Roman"/>
      <family val="2"/>
    </font>
    <font>
      <sz val="13"/>
      <color indexed="52"/>
      <name val="Times New Roman"/>
      <family val="2"/>
    </font>
    <font>
      <sz val="13"/>
      <color indexed="60"/>
      <name val="Times New Roman"/>
      <family val="2"/>
    </font>
    <font>
      <b/>
      <sz val="13"/>
      <color indexed="63"/>
      <name val="Times New Roman"/>
      <family val="2"/>
    </font>
    <font>
      <b/>
      <sz val="18"/>
      <color indexed="56"/>
      <name val="Cambria"/>
      <family val="2"/>
    </font>
    <font>
      <b/>
      <sz val="13"/>
      <color indexed="8"/>
      <name val="Times New Roman"/>
      <family val="2"/>
    </font>
    <font>
      <sz val="13"/>
      <color indexed="10"/>
      <name val="Times New Roman"/>
      <family val="2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name val="VNI-Book"/>
    </font>
    <font>
      <sz val="13"/>
      <color theme="1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/>
    <xf numFmtId="0" fontId="8" fillId="0" borderId="11" xfId="0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64" fontId="7" fillId="0" borderId="0" xfId="0" applyNumberFormat="1" applyFont="1" applyFill="1" applyBorder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0" xfId="0" applyNumberFormat="1" applyFont="1"/>
    <xf numFmtId="164" fontId="3" fillId="0" borderId="10" xfId="0" applyNumberFormat="1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2" xfId="0" applyFont="1" applyBorder="1" applyAlignment="1">
      <alignment horizontal="center"/>
    </xf>
    <xf numFmtId="165" fontId="13" fillId="0" borderId="10" xfId="0" applyNumberFormat="1" applyFont="1" applyFill="1" applyBorder="1" applyAlignment="1">
      <alignment horizontal="center" vertical="center"/>
    </xf>
    <xf numFmtId="49" fontId="2" fillId="0" borderId="0" xfId="0" quotePrefix="1" applyNumberFormat="1" applyFont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2" fillId="0" borderId="0" xfId="0" quotePrefix="1" applyNumberFormat="1" applyFont="1" applyAlignment="1">
      <alignment vertical="top" wrapText="1"/>
    </xf>
    <xf numFmtId="49" fontId="2" fillId="0" borderId="0" xfId="0" quotePrefix="1" applyNumberFormat="1" applyFont="1" applyAlignment="1">
      <alignment vertical="top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5" fillId="0" borderId="13" xfId="0" applyFont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164" fontId="3" fillId="25" borderId="10" xfId="0" applyNumberFormat="1" applyFont="1" applyFill="1" applyBorder="1" applyAlignment="1">
      <alignment horizontal="center" vertical="center"/>
    </xf>
    <xf numFmtId="164" fontId="2" fillId="26" borderId="10" xfId="0" applyNumberFormat="1" applyFont="1" applyFill="1" applyBorder="1" applyAlignment="1">
      <alignment horizontal="center"/>
    </xf>
    <xf numFmtId="164" fontId="3" fillId="26" borderId="10" xfId="0" applyNumberFormat="1" applyFont="1" applyFill="1" applyBorder="1" applyAlignment="1">
      <alignment horizontal="center" vertical="center"/>
    </xf>
    <xf numFmtId="164" fontId="2" fillId="27" borderId="10" xfId="0" applyNumberFormat="1" applyFont="1" applyFill="1" applyBorder="1" applyAlignment="1">
      <alignment horizontal="center"/>
    </xf>
    <xf numFmtId="164" fontId="3" fillId="27" borderId="10" xfId="0" applyNumberFormat="1" applyFont="1" applyFill="1" applyBorder="1" applyAlignment="1">
      <alignment horizontal="center" vertical="center"/>
    </xf>
    <xf numFmtId="164" fontId="3" fillId="28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4" fontId="3" fillId="29" borderId="10" xfId="0" applyNumberFormat="1" applyFont="1" applyFill="1" applyBorder="1" applyAlignment="1">
      <alignment horizontal="center" vertical="center"/>
    </xf>
    <xf numFmtId="164" fontId="2" fillId="29" borderId="10" xfId="0" applyNumberFormat="1" applyFont="1" applyFill="1" applyBorder="1" applyAlignment="1">
      <alignment horizontal="center"/>
    </xf>
    <xf numFmtId="164" fontId="3" fillId="30" borderId="1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2" fillId="26" borderId="10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8" fillId="0" borderId="10" xfId="0" applyFont="1" applyBorder="1" applyAlignment="1">
      <alignment vertical="center"/>
    </xf>
    <xf numFmtId="0" fontId="39" fillId="0" borderId="11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33" fillId="24" borderId="12" xfId="0" applyFont="1" applyFill="1" applyBorder="1" applyAlignment="1">
      <alignment horizontal="center" vertical="center" wrapText="1"/>
    </xf>
    <xf numFmtId="0" fontId="33" fillId="24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6" fillId="0" borderId="0" xfId="0" applyFont="1" applyAlignment="1">
      <alignment horizontal="center" vertical="center"/>
    </xf>
    <xf numFmtId="0" fontId="4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164" fontId="37" fillId="0" borderId="10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5</xdr:row>
      <xdr:rowOff>28575</xdr:rowOff>
    </xdr:from>
    <xdr:to>
      <xdr:col>1</xdr:col>
      <xdr:colOff>1733550</xdr:colOff>
      <xdr:row>5</xdr:row>
      <xdr:rowOff>28575</xdr:rowOff>
    </xdr:to>
    <xdr:sp macro="" textlink="">
      <xdr:nvSpPr>
        <xdr:cNvPr id="210355" name="Line 2">
          <a:extLst>
            <a:ext uri="{FF2B5EF4-FFF2-40B4-BE49-F238E27FC236}">
              <a16:creationId xmlns="" xmlns:a16="http://schemas.microsoft.com/office/drawing/2014/main" id="{00000000-0008-0000-0000-0000B3350300}"/>
            </a:ext>
          </a:extLst>
        </xdr:cNvPr>
        <xdr:cNvSpPr>
          <a:spLocks noChangeShapeType="1"/>
        </xdr:cNvSpPr>
      </xdr:nvSpPr>
      <xdr:spPr bwMode="auto">
        <a:xfrm>
          <a:off x="1028700" y="15697200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200025</xdr:colOff>
      <xdr:row>4</xdr:row>
      <xdr:rowOff>28575</xdr:rowOff>
    </xdr:from>
    <xdr:to>
      <xdr:col>31</xdr:col>
      <xdr:colOff>76200</xdr:colOff>
      <xdr:row>4</xdr:row>
      <xdr:rowOff>28575</xdr:rowOff>
    </xdr:to>
    <xdr:sp macro="" textlink="">
      <xdr:nvSpPr>
        <xdr:cNvPr id="210356" name="Line 1">
          <a:extLst>
            <a:ext uri="{FF2B5EF4-FFF2-40B4-BE49-F238E27FC236}">
              <a16:creationId xmlns="" xmlns:a16="http://schemas.microsoft.com/office/drawing/2014/main" id="{00000000-0008-0000-0000-0000B4350300}"/>
            </a:ext>
          </a:extLst>
        </xdr:cNvPr>
        <xdr:cNvSpPr>
          <a:spLocks noChangeShapeType="1"/>
        </xdr:cNvSpPr>
      </xdr:nvSpPr>
      <xdr:spPr bwMode="auto">
        <a:xfrm>
          <a:off x="8620125" y="15535275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6</xdr:row>
      <xdr:rowOff>28575</xdr:rowOff>
    </xdr:from>
    <xdr:to>
      <xdr:col>1</xdr:col>
      <xdr:colOff>1733550</xdr:colOff>
      <xdr:row>6</xdr:row>
      <xdr:rowOff>28575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28700" y="971550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38100</xdr:colOff>
      <xdr:row>4</xdr:row>
      <xdr:rowOff>76200</xdr:rowOff>
    </xdr:from>
    <xdr:to>
      <xdr:col>28</xdr:col>
      <xdr:colOff>190500</xdr:colOff>
      <xdr:row>4</xdr:row>
      <xdr:rowOff>76200</xdr:rowOff>
    </xdr:to>
    <xdr:sp macro="" textlink="">
      <xdr:nvSpPr>
        <xdr:cNvPr id="3" name="Lin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7905750" y="857250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5</xdr:row>
      <xdr:rowOff>28575</xdr:rowOff>
    </xdr:from>
    <xdr:to>
      <xdr:col>1</xdr:col>
      <xdr:colOff>1733550</xdr:colOff>
      <xdr:row>5</xdr:row>
      <xdr:rowOff>28575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028700" y="971550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57150</xdr:colOff>
      <xdr:row>4</xdr:row>
      <xdr:rowOff>0</xdr:rowOff>
    </xdr:from>
    <xdr:to>
      <xdr:col>31</xdr:col>
      <xdr:colOff>209550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8753475" y="762000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676275</xdr:colOff>
      <xdr:row>5</xdr:row>
      <xdr:rowOff>28575</xdr:rowOff>
    </xdr:from>
    <xdr:to>
      <xdr:col>1</xdr:col>
      <xdr:colOff>1733550</xdr:colOff>
      <xdr:row>5</xdr:row>
      <xdr:rowOff>28575</xdr:rowOff>
    </xdr:to>
    <xdr:sp macro="" textlink="">
      <xdr:nvSpPr>
        <xdr:cNvPr id="4" name="Lin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28700" y="971550"/>
          <a:ext cx="1057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57150</xdr:colOff>
      <xdr:row>4</xdr:row>
      <xdr:rowOff>0</xdr:rowOff>
    </xdr:from>
    <xdr:to>
      <xdr:col>31</xdr:col>
      <xdr:colOff>209550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8753475" y="762000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view="pageBreakPreview" topLeftCell="A4" zoomScaleNormal="100" zoomScaleSheetLayoutView="100" workbookViewId="0">
      <selection activeCell="A3" sqref="A3:E3"/>
    </sheetView>
  </sheetViews>
  <sheetFormatPr defaultRowHeight="14.25" x14ac:dyDescent="0.25"/>
  <cols>
    <col min="1" max="1" width="5.28515625" style="4" customWidth="1"/>
    <col min="2" max="2" width="29.85546875" style="4" customWidth="1"/>
    <col min="3" max="6" width="4.140625" style="4" customWidth="1"/>
    <col min="7" max="32" width="4.140625" style="5" customWidth="1"/>
    <col min="33" max="33" width="8.140625" style="4" customWidth="1"/>
    <col min="34" max="34" width="12.140625" style="4" hidden="1" customWidth="1"/>
    <col min="35" max="36" width="9.140625" style="4"/>
    <col min="37" max="37" width="9.5703125" style="4" bestFit="1" customWidth="1"/>
    <col min="38" max="16384" width="9.140625" style="4"/>
  </cols>
  <sheetData>
    <row r="1" spans="1:36" x14ac:dyDescent="0.25">
      <c r="A1" s="12"/>
      <c r="B1" s="1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"/>
      <c r="AA1" s="2"/>
      <c r="AB1" s="2"/>
      <c r="AC1" s="2"/>
      <c r="AD1" s="2"/>
      <c r="AE1" s="2"/>
      <c r="AF1" s="2"/>
      <c r="AG1" s="1"/>
    </row>
    <row r="2" spans="1:36" ht="17.25" customHeigh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P2" s="4"/>
      <c r="X2" s="4"/>
      <c r="Y2" s="8"/>
      <c r="Z2" s="8"/>
      <c r="AA2" s="8"/>
      <c r="AB2" s="8"/>
      <c r="AC2" s="8"/>
      <c r="AD2" s="7"/>
      <c r="AE2" s="7"/>
      <c r="AF2" s="7"/>
    </row>
    <row r="3" spans="1:36" ht="14.25" customHeight="1" x14ac:dyDescent="0.25">
      <c r="A3" s="60" t="s">
        <v>0</v>
      </c>
      <c r="B3" s="60"/>
      <c r="C3" s="60"/>
      <c r="D3" s="60"/>
      <c r="E3" s="60"/>
      <c r="I3" s="4"/>
      <c r="J3" s="4"/>
      <c r="K3" s="4"/>
      <c r="L3" s="4"/>
      <c r="M3" s="4"/>
      <c r="N3" s="4"/>
      <c r="O3" s="4"/>
      <c r="P3" s="4"/>
      <c r="Q3" s="4"/>
      <c r="S3" s="23"/>
      <c r="T3" s="19"/>
      <c r="U3" s="19"/>
      <c r="V3" s="19"/>
      <c r="W3" s="55" t="s">
        <v>1</v>
      </c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36" x14ac:dyDescent="0.25">
      <c r="A4" s="60" t="s">
        <v>2</v>
      </c>
      <c r="B4" s="60"/>
      <c r="C4" s="60"/>
      <c r="D4" s="60"/>
      <c r="E4" s="60"/>
      <c r="I4" s="4"/>
      <c r="J4" s="4"/>
      <c r="K4" s="4"/>
      <c r="L4" s="4"/>
      <c r="M4" s="4"/>
      <c r="N4" s="4"/>
      <c r="O4" s="4"/>
      <c r="P4" s="4"/>
      <c r="Q4" s="4"/>
      <c r="S4" s="24"/>
      <c r="T4" s="20"/>
      <c r="U4" s="20"/>
      <c r="V4" s="20"/>
      <c r="W4" s="56" t="s">
        <v>3</v>
      </c>
      <c r="X4" s="56"/>
      <c r="Y4" s="56"/>
      <c r="Z4" s="56"/>
      <c r="AA4" s="56"/>
      <c r="AB4" s="56"/>
      <c r="AC4" s="56"/>
      <c r="AD4" s="56"/>
      <c r="AE4" s="56"/>
      <c r="AF4" s="56"/>
      <c r="AG4" s="56"/>
    </row>
    <row r="5" spans="1:36" x14ac:dyDescent="0.25">
      <c r="A5" s="61" t="s">
        <v>4</v>
      </c>
      <c r="B5" s="61"/>
      <c r="C5" s="61"/>
      <c r="D5" s="61"/>
      <c r="E5" s="61"/>
      <c r="I5" s="4"/>
      <c r="J5" s="4"/>
      <c r="K5" s="4"/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6" ht="33" customHeight="1" x14ac:dyDescent="0.3">
      <c r="A6" s="57" t="s">
        <v>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6" ht="27" customHeight="1" x14ac:dyDescent="0.25">
      <c r="A7" s="58" t="s">
        <v>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28"/>
    </row>
    <row r="8" spans="1:36" ht="27" customHeight="1" x14ac:dyDescent="0.25">
      <c r="B8" s="30" t="s">
        <v>7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9"/>
    </row>
    <row r="9" spans="1:36" ht="15" customHeight="1" x14ac:dyDescent="0.25">
      <c r="A9" s="59" t="s">
        <v>8</v>
      </c>
      <c r="B9" s="16" t="s">
        <v>9</v>
      </c>
      <c r="C9" s="14">
        <v>1</v>
      </c>
      <c r="D9" s="15">
        <v>2</v>
      </c>
      <c r="E9" s="14">
        <v>3</v>
      </c>
      <c r="F9" s="15">
        <v>4</v>
      </c>
      <c r="G9" s="14">
        <v>5</v>
      </c>
      <c r="H9" s="15">
        <v>6</v>
      </c>
      <c r="I9" s="14">
        <v>7</v>
      </c>
      <c r="J9" s="15">
        <v>8</v>
      </c>
      <c r="K9" s="14">
        <v>9</v>
      </c>
      <c r="L9" s="15">
        <v>10</v>
      </c>
      <c r="M9" s="14">
        <v>11</v>
      </c>
      <c r="N9" s="15">
        <v>12</v>
      </c>
      <c r="O9" s="14">
        <v>13</v>
      </c>
      <c r="P9" s="15">
        <v>14</v>
      </c>
      <c r="Q9" s="14">
        <v>15</v>
      </c>
      <c r="R9" s="15">
        <v>16</v>
      </c>
      <c r="S9" s="15">
        <v>17</v>
      </c>
      <c r="T9" s="15">
        <v>18</v>
      </c>
      <c r="U9" s="14">
        <v>19</v>
      </c>
      <c r="V9" s="15">
        <v>20</v>
      </c>
      <c r="W9" s="14">
        <v>21</v>
      </c>
      <c r="X9" s="15">
        <v>22</v>
      </c>
      <c r="Y9" s="14">
        <v>23</v>
      </c>
      <c r="Z9" s="15">
        <v>24</v>
      </c>
      <c r="AA9" s="14">
        <v>25</v>
      </c>
      <c r="AB9" s="15">
        <v>26</v>
      </c>
      <c r="AC9" s="14">
        <v>27</v>
      </c>
      <c r="AD9" s="15">
        <v>28</v>
      </c>
      <c r="AE9" s="14">
        <v>29</v>
      </c>
      <c r="AF9" s="15">
        <v>30</v>
      </c>
      <c r="AG9" s="53" t="s">
        <v>10</v>
      </c>
      <c r="AH9" s="53" t="s">
        <v>11</v>
      </c>
    </row>
    <row r="10" spans="1:36" ht="18.75" customHeight="1" x14ac:dyDescent="0.25">
      <c r="A10" s="59"/>
      <c r="B10" s="6" t="s">
        <v>12</v>
      </c>
      <c r="C10" s="35" t="s">
        <v>13</v>
      </c>
      <c r="D10" s="35" t="s">
        <v>14</v>
      </c>
      <c r="E10" s="33" t="s">
        <v>15</v>
      </c>
      <c r="F10" s="3" t="s">
        <v>16</v>
      </c>
      <c r="G10" s="3" t="s">
        <v>17</v>
      </c>
      <c r="H10" s="3" t="s">
        <v>18</v>
      </c>
      <c r="I10" s="3" t="s">
        <v>19</v>
      </c>
      <c r="J10" s="35" t="s">
        <v>13</v>
      </c>
      <c r="K10" s="35" t="s">
        <v>14</v>
      </c>
      <c r="L10" s="33" t="s">
        <v>15</v>
      </c>
      <c r="M10" s="3" t="s">
        <v>16</v>
      </c>
      <c r="N10" s="3" t="s">
        <v>17</v>
      </c>
      <c r="O10" s="3" t="s">
        <v>18</v>
      </c>
      <c r="P10" s="3" t="s">
        <v>19</v>
      </c>
      <c r="Q10" s="35" t="s">
        <v>13</v>
      </c>
      <c r="R10" s="35" t="s">
        <v>14</v>
      </c>
      <c r="S10" s="33" t="s">
        <v>15</v>
      </c>
      <c r="T10" s="3" t="s">
        <v>16</v>
      </c>
      <c r="U10" s="3" t="s">
        <v>17</v>
      </c>
      <c r="V10" s="3" t="s">
        <v>18</v>
      </c>
      <c r="W10" s="3" t="s">
        <v>19</v>
      </c>
      <c r="X10" s="35" t="s">
        <v>13</v>
      </c>
      <c r="Y10" s="35" t="s">
        <v>14</v>
      </c>
      <c r="Z10" s="33" t="s">
        <v>15</v>
      </c>
      <c r="AA10" s="3" t="s">
        <v>16</v>
      </c>
      <c r="AB10" s="3" t="s">
        <v>17</v>
      </c>
      <c r="AC10" s="3" t="s">
        <v>18</v>
      </c>
      <c r="AD10" s="3" t="s">
        <v>19</v>
      </c>
      <c r="AE10" s="35" t="s">
        <v>13</v>
      </c>
      <c r="AF10" s="35" t="s">
        <v>14</v>
      </c>
      <c r="AG10" s="54"/>
      <c r="AH10" s="54"/>
      <c r="AI10" s="9"/>
      <c r="AJ10" s="9"/>
    </row>
    <row r="11" spans="1:36" s="22" customFormat="1" ht="26.25" customHeight="1" x14ac:dyDescent="0.25">
      <c r="A11" s="21">
        <v>1</v>
      </c>
      <c r="B11" s="31" t="s">
        <v>20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13" t="s">
        <v>21</v>
      </c>
      <c r="Q11" s="36" t="s">
        <v>22</v>
      </c>
      <c r="R11" s="36"/>
      <c r="S11" s="34" t="s">
        <v>21</v>
      </c>
      <c r="T11" s="13" t="s">
        <v>21</v>
      </c>
      <c r="U11" s="13" t="s">
        <v>21</v>
      </c>
      <c r="V11" s="13" t="s">
        <v>21</v>
      </c>
      <c r="W11" s="13" t="s">
        <v>21</v>
      </c>
      <c r="X11" s="36" t="s">
        <v>22</v>
      </c>
      <c r="Y11" s="36"/>
      <c r="Z11" s="34" t="s">
        <v>21</v>
      </c>
      <c r="AA11" s="13" t="s">
        <v>21</v>
      </c>
      <c r="AB11" s="13" t="s">
        <v>21</v>
      </c>
      <c r="AC11" s="13"/>
      <c r="AD11" s="13"/>
      <c r="AE11" s="36"/>
      <c r="AF11" s="36"/>
      <c r="AG11" s="17">
        <f>COUNTIF(C11:AF11,"X")</f>
        <v>9</v>
      </c>
      <c r="AH11" s="17">
        <f>COUNTIF(C11:X11,"X")+COUNTIF(C11:X11,"X/2")+COUNTIF(C11:X11,"Ho")+COUNTIF(C11:X11,"CT")</f>
        <v>6</v>
      </c>
    </row>
    <row r="12" spans="1:36" s="22" customFormat="1" ht="26.25" customHeight="1" x14ac:dyDescent="0.25">
      <c r="A12" s="21">
        <v>2</v>
      </c>
      <c r="B12" s="31" t="s">
        <v>23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3" t="s">
        <v>22</v>
      </c>
      <c r="Q12" s="36" t="s">
        <v>24</v>
      </c>
      <c r="R12" s="36"/>
      <c r="S12" s="34" t="s">
        <v>21</v>
      </c>
      <c r="T12" s="13" t="s">
        <v>21</v>
      </c>
      <c r="U12" s="13" t="s">
        <v>21</v>
      </c>
      <c r="V12" s="13" t="s">
        <v>21</v>
      </c>
      <c r="W12" s="13" t="s">
        <v>21</v>
      </c>
      <c r="X12" s="36" t="s">
        <v>21</v>
      </c>
      <c r="Y12" s="36"/>
      <c r="Z12" s="34" t="s">
        <v>21</v>
      </c>
      <c r="AA12" s="13" t="s">
        <v>21</v>
      </c>
      <c r="AB12" s="13" t="s">
        <v>21</v>
      </c>
      <c r="AC12" s="13"/>
      <c r="AD12" s="13"/>
      <c r="AE12" s="36"/>
      <c r="AF12" s="36"/>
      <c r="AG12" s="17">
        <f>COUNTIF(C12:AF12,"X")</f>
        <v>9</v>
      </c>
      <c r="AH12" s="17">
        <f>COUNTIF(C12:X12,"X")+COUNTIF(C12:X12,"X/2")+COUNTIF(C12:X12,"Ho")+COUNTIF(C12:X12,"CT")</f>
        <v>6</v>
      </c>
    </row>
    <row r="13" spans="1:36" s="22" customFormat="1" ht="26.25" customHeight="1" x14ac:dyDescent="0.25">
      <c r="A13" s="21">
        <v>3</v>
      </c>
      <c r="B13" s="31" t="s">
        <v>25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3"/>
      <c r="Q13" s="36"/>
      <c r="R13" s="36"/>
      <c r="S13" s="34"/>
      <c r="T13" s="13"/>
      <c r="U13" s="13"/>
      <c r="V13" s="13"/>
      <c r="W13" s="13"/>
      <c r="X13" s="36"/>
      <c r="Y13" s="36"/>
      <c r="Z13" s="34"/>
      <c r="AA13" s="13"/>
      <c r="AB13" s="13"/>
      <c r="AC13" s="13"/>
      <c r="AD13" s="13"/>
      <c r="AE13" s="36"/>
      <c r="AF13" s="36"/>
      <c r="AG13" s="17">
        <f>COUNTIF(C13:AF13,"X")</f>
        <v>0</v>
      </c>
      <c r="AH13" s="17">
        <f>COUNTIF(C13:X13,"X")+COUNTIF(C13:X13,"X/2")+COUNTIF(C13:X13,"Ho")+COUNTIF(C13:X13,"CT")</f>
        <v>0</v>
      </c>
    </row>
    <row r="14" spans="1:36" s="22" customFormat="1" ht="26.25" customHeight="1" x14ac:dyDescent="0.25">
      <c r="A14" s="21">
        <v>4</v>
      </c>
      <c r="B14" s="31" t="s">
        <v>26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3"/>
      <c r="Q14" s="36"/>
      <c r="R14" s="36"/>
      <c r="S14" s="34"/>
      <c r="T14" s="13"/>
      <c r="U14" s="13"/>
      <c r="V14" s="13"/>
      <c r="W14" s="13"/>
      <c r="X14" s="36"/>
      <c r="Y14" s="36"/>
      <c r="Z14" s="34"/>
      <c r="AA14" s="13"/>
      <c r="AB14" s="13"/>
      <c r="AC14" s="13"/>
      <c r="AD14" s="13"/>
      <c r="AE14" s="36"/>
      <c r="AF14" s="36"/>
      <c r="AG14" s="17"/>
      <c r="AH14" s="17"/>
    </row>
    <row r="15" spans="1:36" s="22" customFormat="1" ht="26.25" customHeight="1" x14ac:dyDescent="0.25">
      <c r="A15" s="21">
        <v>5</v>
      </c>
      <c r="B15" s="31" t="s">
        <v>27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3" t="s">
        <v>21</v>
      </c>
      <c r="Q15" s="36" t="s">
        <v>22</v>
      </c>
      <c r="R15" s="36"/>
      <c r="S15" s="34" t="s">
        <v>21</v>
      </c>
      <c r="T15" s="13" t="s">
        <v>21</v>
      </c>
      <c r="U15" s="13" t="s">
        <v>21</v>
      </c>
      <c r="V15" s="13" t="s">
        <v>21</v>
      </c>
      <c r="W15" s="13" t="s">
        <v>21</v>
      </c>
      <c r="X15" s="36" t="s">
        <v>24</v>
      </c>
      <c r="Y15" s="36"/>
      <c r="Z15" s="34" t="s">
        <v>21</v>
      </c>
      <c r="AA15" s="13" t="s">
        <v>21</v>
      </c>
      <c r="AB15" s="13" t="s">
        <v>21</v>
      </c>
      <c r="AC15" s="13" t="s">
        <v>21</v>
      </c>
      <c r="AD15" s="13" t="s">
        <v>21</v>
      </c>
      <c r="AE15" s="36" t="s">
        <v>22</v>
      </c>
      <c r="AF15" s="36"/>
      <c r="AG15" s="17">
        <f>COUNTIF(C15:AF15,"X")</f>
        <v>11</v>
      </c>
      <c r="AH15" s="17">
        <f>COUNTIF(C15:X15,"X")+COUNTIF(C15:X15,"X/2")+COUNTIF(C15:X15,"Ho")+COUNTIF(C15:X15,"CT")</f>
        <v>6</v>
      </c>
    </row>
    <row r="16" spans="1:36" s="22" customFormat="1" ht="26.25" customHeight="1" x14ac:dyDescent="0.25">
      <c r="A16" s="21">
        <v>6</v>
      </c>
      <c r="B16" s="31" t="s">
        <v>28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13" t="s">
        <v>21</v>
      </c>
      <c r="Q16" s="36" t="s">
        <v>22</v>
      </c>
      <c r="R16" s="36"/>
      <c r="S16" s="34" t="s">
        <v>21</v>
      </c>
      <c r="T16" s="13" t="s">
        <v>21</v>
      </c>
      <c r="U16" s="13" t="s">
        <v>21</v>
      </c>
      <c r="V16" s="13" t="s">
        <v>21</v>
      </c>
      <c r="W16" s="13" t="s">
        <v>21</v>
      </c>
      <c r="X16" s="36" t="s">
        <v>22</v>
      </c>
      <c r="Y16" s="36"/>
      <c r="Z16" s="37"/>
      <c r="AA16" s="37"/>
      <c r="AB16" s="37"/>
      <c r="AC16" s="37"/>
      <c r="AD16" s="37"/>
      <c r="AE16" s="37"/>
      <c r="AF16" s="37"/>
      <c r="AG16" s="17">
        <f>COUNTIF(C16:AF16,"X")</f>
        <v>6</v>
      </c>
      <c r="AH16" s="17">
        <f>COUNTIF(C16:X16,"X")+COUNTIF(C16:X16,"X/2")+COUNTIF(C16:X16,"Ho")+COUNTIF(C16:X16,"CT")</f>
        <v>6</v>
      </c>
    </row>
    <row r="17" spans="1:33" ht="14.25" customHeight="1" x14ac:dyDescent="0.25">
      <c r="A17" s="62"/>
      <c r="B17" s="62"/>
      <c r="O17" s="2"/>
      <c r="P17" s="2"/>
      <c r="Q17" s="2"/>
      <c r="R17" s="2"/>
      <c r="S17" s="2"/>
      <c r="T17" s="2"/>
      <c r="U17" s="2"/>
      <c r="V17" s="2"/>
      <c r="W17" s="2"/>
      <c r="X17" s="63" t="s">
        <v>29</v>
      </c>
      <c r="Y17" s="63"/>
      <c r="Z17" s="63"/>
      <c r="AA17" s="63"/>
      <c r="AB17" s="63"/>
      <c r="AC17" s="63"/>
      <c r="AD17" s="63"/>
      <c r="AE17" s="63"/>
      <c r="AF17" s="63"/>
      <c r="AG17" s="1"/>
    </row>
    <row r="18" spans="1:33" ht="14.25" customHeight="1" x14ac:dyDescent="0.25">
      <c r="A18" s="10"/>
      <c r="O18" s="2"/>
      <c r="P18" s="61" t="s">
        <v>30</v>
      </c>
      <c r="Q18" s="61"/>
      <c r="R18" s="61"/>
      <c r="S18" s="61"/>
      <c r="T18" s="61"/>
      <c r="U18" s="2"/>
      <c r="V18" s="2"/>
      <c r="W18" s="2"/>
      <c r="X18" s="64" t="s">
        <v>31</v>
      </c>
      <c r="Y18" s="64"/>
      <c r="Z18" s="64"/>
      <c r="AA18" s="64"/>
      <c r="AB18" s="64"/>
      <c r="AC18" s="64"/>
      <c r="AD18" s="64"/>
      <c r="AE18" s="64"/>
      <c r="AF18" s="64"/>
      <c r="AG18" s="1"/>
    </row>
    <row r="19" spans="1:33" x14ac:dyDescent="0.25">
      <c r="A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1"/>
    </row>
    <row r="20" spans="1:33" ht="15" customHeight="1" x14ac:dyDescent="0.25">
      <c r="A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"/>
    </row>
    <row r="21" spans="1:33" ht="15" customHeight="1" x14ac:dyDescent="0.25">
      <c r="A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1"/>
    </row>
    <row r="22" spans="1:33" ht="15" customHeight="1" x14ac:dyDescent="0.25">
      <c r="A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1"/>
    </row>
    <row r="23" spans="1:33" ht="15" customHeight="1" x14ac:dyDescent="0.25">
      <c r="A23" s="2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1"/>
    </row>
    <row r="24" spans="1:33" ht="26.25" customHeight="1" x14ac:dyDescent="0.25">
      <c r="A24" s="26"/>
      <c r="B24" s="25"/>
      <c r="C24" s="25"/>
      <c r="D24" s="25"/>
      <c r="E24" s="25"/>
      <c r="F24" s="25"/>
      <c r="G24" s="25"/>
      <c r="H24" s="25"/>
      <c r="I24" s="25"/>
      <c r="O24" s="2"/>
      <c r="P24" s="61"/>
      <c r="Q24" s="61"/>
      <c r="R24" s="61"/>
      <c r="S24" s="61"/>
      <c r="T24" s="61"/>
      <c r="U24" s="2"/>
      <c r="V24" s="2"/>
      <c r="W24" s="2"/>
      <c r="X24" s="65" t="s">
        <v>32</v>
      </c>
      <c r="Y24" s="65"/>
      <c r="Z24" s="65"/>
      <c r="AA24" s="65"/>
      <c r="AB24" s="65"/>
      <c r="AC24" s="65"/>
      <c r="AD24" s="65"/>
      <c r="AE24" s="65"/>
      <c r="AF24" s="65"/>
      <c r="AG24" s="1"/>
    </row>
    <row r="25" spans="1:33" x14ac:dyDescent="0.25">
      <c r="A25" s="12"/>
      <c r="B25" s="1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1"/>
      <c r="AA25" s="2"/>
      <c r="AB25" s="2"/>
      <c r="AC25" s="2"/>
      <c r="AD25" s="2"/>
      <c r="AE25" s="2"/>
      <c r="AF25" s="2"/>
      <c r="AG25" s="1"/>
    </row>
    <row r="26" spans="1:33" ht="17.25" customHeight="1" x14ac:dyDescent="0.3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P26" s="4"/>
      <c r="X26" s="4"/>
      <c r="Y26" s="8"/>
      <c r="Z26" s="8"/>
      <c r="AA26" s="8"/>
      <c r="AB26" s="8"/>
      <c r="AC26" s="8"/>
      <c r="AD26" s="7"/>
      <c r="AE26" s="7"/>
      <c r="AF26" s="7"/>
    </row>
    <row r="27" spans="1:33" x14ac:dyDescent="0.25">
      <c r="A27" s="12"/>
    </row>
  </sheetData>
  <mergeCells count="16">
    <mergeCell ref="A17:B17"/>
    <mergeCell ref="X17:AF17"/>
    <mergeCell ref="P18:T18"/>
    <mergeCell ref="X18:AF18"/>
    <mergeCell ref="P24:T24"/>
    <mergeCell ref="X24:AF24"/>
    <mergeCell ref="AH9:AH10"/>
    <mergeCell ref="W3:AG3"/>
    <mergeCell ref="W4:AG4"/>
    <mergeCell ref="A6:AH6"/>
    <mergeCell ref="A7:AG7"/>
    <mergeCell ref="A9:A10"/>
    <mergeCell ref="AG9:AG10"/>
    <mergeCell ref="A3:E3"/>
    <mergeCell ref="A4:E4"/>
    <mergeCell ref="A5:E5"/>
  </mergeCells>
  <pageMargins left="0.47" right="0.26" top="0.37" bottom="0.27" header="0.36" footer="0.23"/>
  <pageSetup paperSize="9" scale="9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7"/>
  <sheetViews>
    <sheetView zoomScaleNormal="100" zoomScaleSheetLayoutView="100" workbookViewId="0">
      <selection activeCell="AO14" sqref="AO14"/>
    </sheetView>
  </sheetViews>
  <sheetFormatPr defaultRowHeight="14.25" x14ac:dyDescent="0.25"/>
  <cols>
    <col min="1" max="1" width="5.28515625" style="4" customWidth="1"/>
    <col min="2" max="2" width="29.85546875" style="4" customWidth="1"/>
    <col min="3" max="6" width="4.140625" style="4" customWidth="1"/>
    <col min="7" max="33" width="4.140625" style="5" customWidth="1"/>
    <col min="34" max="34" width="8.140625" style="4" customWidth="1"/>
    <col min="35" max="35" width="12.140625" style="4" hidden="1" customWidth="1"/>
    <col min="36" max="36" width="6" style="4" hidden="1" customWidth="1"/>
    <col min="37" max="37" width="5.5703125" style="4" hidden="1" customWidth="1"/>
    <col min="38" max="38" width="6" style="4" hidden="1" customWidth="1"/>
    <col min="39" max="39" width="6.7109375" style="4" hidden="1" customWidth="1"/>
    <col min="40" max="16384" width="9.140625" style="4"/>
  </cols>
  <sheetData>
    <row r="1" spans="1:39" x14ac:dyDescent="0.25">
      <c r="A1" s="12"/>
      <c r="B1" s="1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"/>
      <c r="AA1" s="2"/>
      <c r="AB1" s="2"/>
      <c r="AC1" s="2"/>
      <c r="AD1" s="2"/>
      <c r="AE1" s="2"/>
      <c r="AF1" s="2"/>
      <c r="AG1" s="2"/>
      <c r="AH1" s="1"/>
    </row>
    <row r="2" spans="1:39" ht="17.25" customHeigh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P2" s="4"/>
      <c r="X2" s="4"/>
      <c r="Y2" s="8"/>
      <c r="Z2" s="8"/>
      <c r="AA2" s="8"/>
      <c r="AB2" s="8"/>
      <c r="AC2" s="8"/>
      <c r="AD2" s="7"/>
      <c r="AE2" s="7"/>
      <c r="AF2" s="7"/>
      <c r="AG2" s="7"/>
    </row>
    <row r="3" spans="1:39" ht="14.25" customHeight="1" x14ac:dyDescent="0.25">
      <c r="A3" s="67" t="s">
        <v>0</v>
      </c>
      <c r="B3" s="67"/>
      <c r="C3" s="67"/>
      <c r="D3" s="67"/>
      <c r="E3" s="67"/>
      <c r="I3" s="4"/>
      <c r="J3" s="4"/>
      <c r="K3" s="4"/>
      <c r="L3" s="4"/>
      <c r="M3" s="4"/>
      <c r="N3" s="4"/>
      <c r="O3" s="4"/>
      <c r="P3" s="4"/>
      <c r="Q3" s="4"/>
      <c r="S3" s="69" t="s">
        <v>1</v>
      </c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19"/>
      <c r="AH3" s="19"/>
    </row>
    <row r="4" spans="1:39" ht="15.75" x14ac:dyDescent="0.25">
      <c r="A4" s="67" t="s">
        <v>2</v>
      </c>
      <c r="B4" s="67"/>
      <c r="C4" s="67"/>
      <c r="D4" s="67"/>
      <c r="E4" s="67"/>
      <c r="I4" s="4"/>
      <c r="J4" s="4"/>
      <c r="K4" s="4"/>
      <c r="L4" s="4"/>
      <c r="M4" s="4"/>
      <c r="N4" s="4"/>
      <c r="O4" s="4"/>
      <c r="P4" s="4"/>
      <c r="Q4" s="4"/>
      <c r="S4" s="24"/>
      <c r="T4" s="20"/>
      <c r="U4" s="20"/>
      <c r="V4" s="69" t="s">
        <v>3</v>
      </c>
      <c r="W4" s="69"/>
      <c r="X4" s="69"/>
      <c r="Y4" s="69"/>
      <c r="Z4" s="69"/>
      <c r="AA4" s="69"/>
      <c r="AB4" s="69"/>
      <c r="AC4" s="69"/>
      <c r="AD4" s="69"/>
      <c r="AE4" s="20"/>
      <c r="AF4" s="20"/>
      <c r="AG4" s="20"/>
      <c r="AH4" s="20"/>
    </row>
    <row r="5" spans="1:39" ht="15.75" x14ac:dyDescent="0.25">
      <c r="A5" s="68" t="s">
        <v>4</v>
      </c>
      <c r="B5" s="68"/>
      <c r="C5" s="68"/>
      <c r="D5" s="68"/>
      <c r="E5" s="68"/>
      <c r="I5" s="4"/>
      <c r="J5" s="4"/>
      <c r="K5" s="4"/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9" ht="24.75" customHeight="1" x14ac:dyDescent="0.25">
      <c r="A6" s="52"/>
      <c r="B6" s="52"/>
      <c r="C6" s="52"/>
      <c r="D6" s="52"/>
      <c r="E6" s="52"/>
      <c r="I6" s="4"/>
      <c r="J6" s="4"/>
      <c r="K6" s="4"/>
      <c r="L6" s="4"/>
      <c r="M6" s="4"/>
      <c r="N6" s="4"/>
      <c r="O6" s="4"/>
      <c r="P6" s="4"/>
      <c r="Q6" s="4"/>
      <c r="R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9" ht="27" customHeight="1" x14ac:dyDescent="0.25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</row>
    <row r="8" spans="1:39" ht="27" customHeight="1" x14ac:dyDescent="0.25">
      <c r="A8" s="70" t="s">
        <v>33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28"/>
    </row>
    <row r="9" spans="1:39" ht="27" customHeight="1" x14ac:dyDescent="0.25">
      <c r="B9" s="30" t="s">
        <v>46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9"/>
    </row>
    <row r="10" spans="1:39" ht="15" customHeight="1" x14ac:dyDescent="0.25">
      <c r="A10" s="59" t="s">
        <v>8</v>
      </c>
      <c r="B10" s="16" t="s">
        <v>9</v>
      </c>
      <c r="C10" s="14">
        <v>1</v>
      </c>
      <c r="D10" s="15">
        <v>2</v>
      </c>
      <c r="E10" s="14">
        <v>3</v>
      </c>
      <c r="F10" s="15">
        <v>4</v>
      </c>
      <c r="G10" s="14">
        <v>5</v>
      </c>
      <c r="H10" s="15">
        <v>6</v>
      </c>
      <c r="I10" s="14">
        <v>7</v>
      </c>
      <c r="J10" s="15">
        <v>8</v>
      </c>
      <c r="K10" s="14">
        <v>9</v>
      </c>
      <c r="L10" s="15">
        <v>10</v>
      </c>
      <c r="M10" s="14">
        <v>11</v>
      </c>
      <c r="N10" s="15">
        <v>12</v>
      </c>
      <c r="O10" s="14">
        <v>13</v>
      </c>
      <c r="P10" s="15">
        <v>14</v>
      </c>
      <c r="Q10" s="14">
        <v>15</v>
      </c>
      <c r="R10" s="15">
        <v>16</v>
      </c>
      <c r="S10" s="15">
        <v>17</v>
      </c>
      <c r="T10" s="15">
        <v>18</v>
      </c>
      <c r="U10" s="46">
        <v>19</v>
      </c>
      <c r="V10" s="46">
        <v>20</v>
      </c>
      <c r="W10" s="46">
        <v>21</v>
      </c>
      <c r="X10" s="46">
        <v>22</v>
      </c>
      <c r="Y10" s="46">
        <v>23</v>
      </c>
      <c r="Z10" s="46">
        <v>24</v>
      </c>
      <c r="AA10" s="46">
        <v>25</v>
      </c>
      <c r="AB10" s="46">
        <v>26</v>
      </c>
      <c r="AC10" s="46">
        <v>27</v>
      </c>
      <c r="AD10" s="15">
        <v>28</v>
      </c>
      <c r="AE10" s="14">
        <v>29</v>
      </c>
      <c r="AF10" s="15">
        <v>30</v>
      </c>
      <c r="AG10" s="15">
        <v>31</v>
      </c>
      <c r="AH10" s="53" t="s">
        <v>10</v>
      </c>
      <c r="AI10" s="53" t="s">
        <v>11</v>
      </c>
      <c r="AJ10" s="72" t="s">
        <v>22</v>
      </c>
      <c r="AK10" s="72" t="s">
        <v>24</v>
      </c>
      <c r="AL10" s="71" t="s">
        <v>45</v>
      </c>
      <c r="AM10" s="71" t="s">
        <v>34</v>
      </c>
    </row>
    <row r="11" spans="1:39" ht="18.75" customHeight="1" x14ac:dyDescent="0.25">
      <c r="A11" s="59"/>
      <c r="B11" s="51" t="s">
        <v>12</v>
      </c>
      <c r="C11" s="3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41" t="s">
        <v>13</v>
      </c>
      <c r="I11" s="41" t="s">
        <v>14</v>
      </c>
      <c r="J11" s="33" t="s">
        <v>15</v>
      </c>
      <c r="K11" s="3" t="s">
        <v>16</v>
      </c>
      <c r="L11" s="3" t="s">
        <v>17</v>
      </c>
      <c r="M11" s="3" t="s">
        <v>18</v>
      </c>
      <c r="N11" s="3" t="s">
        <v>19</v>
      </c>
      <c r="O11" s="41" t="s">
        <v>13</v>
      </c>
      <c r="P11" s="41" t="s">
        <v>14</v>
      </c>
      <c r="Q11" s="33" t="s">
        <v>15</v>
      </c>
      <c r="R11" s="3" t="s">
        <v>16</v>
      </c>
      <c r="S11" s="3" t="s">
        <v>17</v>
      </c>
      <c r="T11" s="3" t="s">
        <v>18</v>
      </c>
      <c r="U11" s="3" t="s">
        <v>19</v>
      </c>
      <c r="V11" s="41" t="s">
        <v>13</v>
      </c>
      <c r="W11" s="41" t="s">
        <v>14</v>
      </c>
      <c r="X11" s="33" t="s">
        <v>15</v>
      </c>
      <c r="Y11" s="3" t="s">
        <v>16</v>
      </c>
      <c r="Z11" s="3" t="s">
        <v>17</v>
      </c>
      <c r="AA11" s="3" t="s">
        <v>18</v>
      </c>
      <c r="AB11" s="3" t="s">
        <v>19</v>
      </c>
      <c r="AC11" s="41" t="s">
        <v>13</v>
      </c>
      <c r="AD11" s="41" t="s">
        <v>14</v>
      </c>
      <c r="AE11" s="33" t="s">
        <v>15</v>
      </c>
      <c r="AF11" s="33" t="s">
        <v>16</v>
      </c>
      <c r="AG11" s="33" t="s">
        <v>17</v>
      </c>
      <c r="AH11" s="54"/>
      <c r="AI11" s="54"/>
      <c r="AJ11" s="72"/>
      <c r="AK11" s="72"/>
      <c r="AL11" s="71"/>
      <c r="AM11" s="71"/>
    </row>
    <row r="12" spans="1:39" s="22" customFormat="1" ht="26.25" hidden="1" customHeight="1" x14ac:dyDescent="0.25">
      <c r="A12" s="21">
        <v>1</v>
      </c>
      <c r="B12" s="31" t="s">
        <v>20</v>
      </c>
      <c r="C12" s="34" t="s">
        <v>35</v>
      </c>
      <c r="D12" s="34" t="s">
        <v>35</v>
      </c>
      <c r="E12" s="34" t="s">
        <v>35</v>
      </c>
      <c r="F12" s="34" t="s">
        <v>21</v>
      </c>
      <c r="G12" s="34" t="s">
        <v>21</v>
      </c>
      <c r="H12" s="40" t="s">
        <v>24</v>
      </c>
      <c r="I12" s="40"/>
      <c r="J12" s="34" t="s">
        <v>21</v>
      </c>
      <c r="K12" s="42" t="s">
        <v>35</v>
      </c>
      <c r="L12" s="34" t="s">
        <v>21</v>
      </c>
      <c r="M12" s="34" t="s">
        <v>21</v>
      </c>
      <c r="N12" s="34" t="s">
        <v>21</v>
      </c>
      <c r="O12" s="40" t="s">
        <v>21</v>
      </c>
      <c r="P12" s="40"/>
      <c r="Q12" s="34" t="s">
        <v>21</v>
      </c>
      <c r="R12" s="34" t="s">
        <v>21</v>
      </c>
      <c r="S12" s="34" t="s">
        <v>21</v>
      </c>
      <c r="T12" s="34" t="s">
        <v>21</v>
      </c>
      <c r="U12" s="34" t="s">
        <v>21</v>
      </c>
      <c r="V12" s="40" t="s">
        <v>21</v>
      </c>
      <c r="W12" s="40"/>
      <c r="X12" s="34" t="s">
        <v>21</v>
      </c>
      <c r="Y12" s="34" t="s">
        <v>21</v>
      </c>
      <c r="Z12" s="34" t="s">
        <v>21</v>
      </c>
      <c r="AA12" s="34" t="s">
        <v>21</v>
      </c>
      <c r="AB12" s="34" t="s">
        <v>21</v>
      </c>
      <c r="AC12" s="40" t="s">
        <v>24</v>
      </c>
      <c r="AD12" s="40" t="s">
        <v>22</v>
      </c>
      <c r="AE12" s="34" t="s">
        <v>21</v>
      </c>
      <c r="AF12" s="34" t="s">
        <v>21</v>
      </c>
      <c r="AG12" s="34" t="s">
        <v>21</v>
      </c>
      <c r="AH12" s="39">
        <f>AM12</f>
        <v>22.5</v>
      </c>
      <c r="AI12" s="17">
        <f>COUNTIF(D12:AH12,"X")</f>
        <v>21</v>
      </c>
      <c r="AJ12" s="17">
        <f>COUNTIF(C12:AG12,"S")</f>
        <v>1</v>
      </c>
      <c r="AK12" s="17">
        <f>COUNTIF(C12:AG12,"C")</f>
        <v>2</v>
      </c>
      <c r="AL12" s="17">
        <f>COUNTIF(C12:AG12,"X")</f>
        <v>21</v>
      </c>
      <c r="AM12" s="38">
        <f>AJ12/2+AK12/2+AL12</f>
        <v>22.5</v>
      </c>
    </row>
    <row r="13" spans="1:39" s="22" customFormat="1" ht="26.25" customHeight="1" x14ac:dyDescent="0.25">
      <c r="A13" s="21">
        <v>1</v>
      </c>
      <c r="B13" s="50" t="s">
        <v>39</v>
      </c>
      <c r="C13" s="34"/>
      <c r="D13" s="34"/>
      <c r="E13" s="34" t="s">
        <v>24</v>
      </c>
      <c r="F13" s="34" t="s">
        <v>21</v>
      </c>
      <c r="G13" s="34" t="s">
        <v>24</v>
      </c>
      <c r="H13" s="40"/>
      <c r="I13" s="40"/>
      <c r="J13" s="34" t="s">
        <v>21</v>
      </c>
      <c r="K13" s="34" t="s">
        <v>21</v>
      </c>
      <c r="L13" s="42" t="s">
        <v>21</v>
      </c>
      <c r="M13" s="34" t="s">
        <v>21</v>
      </c>
      <c r="N13" s="34" t="s">
        <v>21</v>
      </c>
      <c r="O13" s="40" t="s">
        <v>21</v>
      </c>
      <c r="P13" s="40"/>
      <c r="Q13" s="34" t="s">
        <v>21</v>
      </c>
      <c r="R13" s="34" t="s">
        <v>21</v>
      </c>
      <c r="S13" s="34"/>
      <c r="T13" s="34" t="s">
        <v>21</v>
      </c>
      <c r="U13" s="34" t="s">
        <v>21</v>
      </c>
      <c r="V13" s="40"/>
      <c r="W13" s="40"/>
      <c r="X13" s="34" t="s">
        <v>21</v>
      </c>
      <c r="Y13" s="34" t="s">
        <v>21</v>
      </c>
      <c r="Z13" s="34" t="s">
        <v>21</v>
      </c>
      <c r="AA13" s="34" t="s">
        <v>21</v>
      </c>
      <c r="AB13" s="34" t="s">
        <v>21</v>
      </c>
      <c r="AC13" s="40" t="s">
        <v>21</v>
      </c>
      <c r="AD13" s="40"/>
      <c r="AE13" s="34" t="s">
        <v>21</v>
      </c>
      <c r="AF13" s="34" t="s">
        <v>21</v>
      </c>
      <c r="AG13" s="34" t="s">
        <v>21</v>
      </c>
      <c r="AH13" s="39">
        <f>AM13</f>
        <v>21</v>
      </c>
      <c r="AI13" s="17">
        <f>COUNTIF(C13:X13,"X")+COUNTIF(C13:X13,"X/2")+COUNTIF(C13:X13,"Ho")+COUNTIF(C13:X13,"CT")</f>
        <v>12</v>
      </c>
      <c r="AJ13" s="17">
        <f t="shared" ref="AJ13:AJ16" si="0">COUNTIF(C13:AG13,"S")</f>
        <v>0</v>
      </c>
      <c r="AK13" s="17">
        <f t="shared" ref="AK13:AK16" si="1">COUNTIF(C13:AG13,"C")</f>
        <v>2</v>
      </c>
      <c r="AL13" s="17">
        <f>COUNTIF(C13:AG13,"X")</f>
        <v>20</v>
      </c>
      <c r="AM13" s="38">
        <f t="shared" ref="AM13:AM16" si="2">AJ13/2+AK13/2+AL13</f>
        <v>21</v>
      </c>
    </row>
    <row r="14" spans="1:39" s="22" customFormat="1" ht="26.25" customHeight="1" x14ac:dyDescent="0.25">
      <c r="A14" s="21">
        <v>2</v>
      </c>
      <c r="B14" s="50" t="s">
        <v>40</v>
      </c>
      <c r="C14" s="34"/>
      <c r="D14" s="34"/>
      <c r="E14" s="34"/>
      <c r="F14" s="34" t="s">
        <v>21</v>
      </c>
      <c r="G14" s="34" t="s">
        <v>21</v>
      </c>
      <c r="H14" s="40" t="s">
        <v>21</v>
      </c>
      <c r="I14" s="40"/>
      <c r="J14" s="34" t="s">
        <v>22</v>
      </c>
      <c r="K14" s="34"/>
      <c r="L14" s="34"/>
      <c r="M14" s="34"/>
      <c r="N14" s="34"/>
      <c r="O14" s="40"/>
      <c r="P14" s="40"/>
      <c r="Q14" s="34"/>
      <c r="R14" s="34"/>
      <c r="S14" s="34" t="s">
        <v>21</v>
      </c>
      <c r="T14" s="34" t="s">
        <v>22</v>
      </c>
      <c r="U14" s="34" t="s">
        <v>21</v>
      </c>
      <c r="V14" s="40" t="s">
        <v>21</v>
      </c>
      <c r="W14" s="40"/>
      <c r="X14" s="34" t="s">
        <v>21</v>
      </c>
      <c r="Y14" s="34" t="s">
        <v>21</v>
      </c>
      <c r="Z14" s="34" t="s">
        <v>21</v>
      </c>
      <c r="AA14" s="34" t="s">
        <v>21</v>
      </c>
      <c r="AB14" s="34" t="s">
        <v>21</v>
      </c>
      <c r="AC14" s="40" t="s">
        <v>21</v>
      </c>
      <c r="AD14" s="40" t="s">
        <v>21</v>
      </c>
      <c r="AE14" s="34"/>
      <c r="AF14" s="34" t="s">
        <v>21</v>
      </c>
      <c r="AG14" s="34" t="s">
        <v>21</v>
      </c>
      <c r="AH14" s="39">
        <f t="shared" ref="AH14:AH15" si="3">AM14</f>
        <v>16</v>
      </c>
      <c r="AI14" s="17">
        <f>COUNTIF(C14:X14,"X")+COUNTIF(C14:X14,"X/2")+COUNTIF(C14:X14,"Ho")+COUNTIF(C14:X14,"CT")</f>
        <v>7</v>
      </c>
      <c r="AJ14" s="17">
        <f t="shared" si="0"/>
        <v>2</v>
      </c>
      <c r="AK14" s="17">
        <f t="shared" si="1"/>
        <v>0</v>
      </c>
      <c r="AL14" s="17">
        <f>COUNTIF(C14:AG14,"X")</f>
        <v>15</v>
      </c>
      <c r="AM14" s="38">
        <f t="shared" si="2"/>
        <v>16</v>
      </c>
    </row>
    <row r="15" spans="1:39" s="22" customFormat="1" ht="26.25" customHeight="1" x14ac:dyDescent="0.25">
      <c r="A15" s="21">
        <v>3</v>
      </c>
      <c r="B15" s="50" t="s">
        <v>41</v>
      </c>
      <c r="C15" s="34"/>
      <c r="D15" s="34"/>
      <c r="E15" s="34"/>
      <c r="F15" s="34"/>
      <c r="G15" s="34"/>
      <c r="H15" s="40"/>
      <c r="I15" s="40"/>
      <c r="J15" s="34"/>
      <c r="K15" s="34"/>
      <c r="L15" s="34"/>
      <c r="M15" s="34"/>
      <c r="N15" s="34"/>
      <c r="O15" s="40"/>
      <c r="P15" s="40"/>
      <c r="Q15" s="34"/>
      <c r="R15" s="34"/>
      <c r="S15" s="34"/>
      <c r="T15" s="34"/>
      <c r="U15" s="34" t="s">
        <v>21</v>
      </c>
      <c r="V15" s="40"/>
      <c r="W15" s="40"/>
      <c r="X15" s="34" t="s">
        <v>21</v>
      </c>
      <c r="Y15" s="34" t="s">
        <v>21</v>
      </c>
      <c r="Z15" s="34" t="s">
        <v>21</v>
      </c>
      <c r="AA15" s="34" t="s">
        <v>21</v>
      </c>
      <c r="AB15" s="34" t="s">
        <v>21</v>
      </c>
      <c r="AC15" s="40" t="s">
        <v>21</v>
      </c>
      <c r="AD15" s="40"/>
      <c r="AE15" s="34" t="s">
        <v>21</v>
      </c>
      <c r="AF15" s="34" t="s">
        <v>21</v>
      </c>
      <c r="AG15" s="34" t="s">
        <v>21</v>
      </c>
      <c r="AH15" s="39">
        <f t="shared" si="3"/>
        <v>10</v>
      </c>
      <c r="AI15" s="17"/>
      <c r="AJ15" s="17">
        <f t="shared" si="0"/>
        <v>0</v>
      </c>
      <c r="AK15" s="17">
        <f t="shared" si="1"/>
        <v>0</v>
      </c>
      <c r="AL15" s="17">
        <f>COUNTIF(C15:AG15,"X")</f>
        <v>10</v>
      </c>
      <c r="AM15" s="38">
        <f t="shared" si="2"/>
        <v>10</v>
      </c>
    </row>
    <row r="16" spans="1:39" s="22" customFormat="1" ht="26.25" hidden="1" customHeight="1" x14ac:dyDescent="0.25">
      <c r="A16" s="21">
        <v>5</v>
      </c>
      <c r="B16" s="31" t="s">
        <v>27</v>
      </c>
      <c r="C16" s="34" t="s">
        <v>22</v>
      </c>
      <c r="D16" s="34" t="s">
        <v>21</v>
      </c>
      <c r="E16" s="34" t="s">
        <v>21</v>
      </c>
      <c r="F16" s="32"/>
      <c r="G16" s="34" t="s">
        <v>21</v>
      </c>
      <c r="H16" s="40" t="s">
        <v>22</v>
      </c>
      <c r="I16" s="40"/>
      <c r="J16" s="34" t="s">
        <v>21</v>
      </c>
      <c r="K16" s="34" t="s">
        <v>21</v>
      </c>
      <c r="L16" s="32"/>
      <c r="M16" s="34" t="s">
        <v>21</v>
      </c>
      <c r="N16" s="34" t="s">
        <v>21</v>
      </c>
      <c r="O16" s="40" t="s">
        <v>21</v>
      </c>
      <c r="P16" s="40"/>
      <c r="Q16" s="34" t="s">
        <v>21</v>
      </c>
      <c r="R16" s="32"/>
      <c r="S16" s="34" t="s">
        <v>24</v>
      </c>
      <c r="T16" s="34" t="s">
        <v>22</v>
      </c>
      <c r="U16" s="34" t="s">
        <v>21</v>
      </c>
      <c r="V16" s="40" t="s">
        <v>22</v>
      </c>
      <c r="W16" s="40"/>
      <c r="X16" s="34" t="s">
        <v>21</v>
      </c>
      <c r="Y16" s="34" t="s">
        <v>21</v>
      </c>
      <c r="Z16" s="34" t="s">
        <v>22</v>
      </c>
      <c r="AA16" s="34" t="s">
        <v>21</v>
      </c>
      <c r="AB16" s="34" t="s">
        <v>21</v>
      </c>
      <c r="AC16" s="40" t="s">
        <v>22</v>
      </c>
      <c r="AD16" s="40"/>
      <c r="AE16" s="34" t="s">
        <v>22</v>
      </c>
      <c r="AF16" s="34" t="s">
        <v>21</v>
      </c>
      <c r="AG16" s="34" t="s">
        <v>21</v>
      </c>
      <c r="AH16" s="39">
        <f t="shared" ref="AH16" si="4">AM16</f>
        <v>20</v>
      </c>
      <c r="AI16" s="17">
        <f>COUNTIF(C16:X16,"X")+COUNTIF(C16:X16,"X/2")+COUNTIF(C16:X16,"Ho")+COUNTIF(C16:X16,"CT")</f>
        <v>11</v>
      </c>
      <c r="AJ16" s="17">
        <f t="shared" si="0"/>
        <v>7</v>
      </c>
      <c r="AK16" s="17">
        <f t="shared" si="1"/>
        <v>1</v>
      </c>
      <c r="AL16" s="17">
        <f t="shared" ref="AL16" si="5">COUNTIF(C16:AG16,"X")</f>
        <v>16</v>
      </c>
      <c r="AM16" s="38">
        <f t="shared" si="2"/>
        <v>20</v>
      </c>
    </row>
    <row r="17" spans="1:34" ht="14.25" customHeight="1" x14ac:dyDescent="0.25">
      <c r="A17" s="62"/>
      <c r="B17" s="62"/>
      <c r="O17" s="2"/>
      <c r="P17" s="2"/>
      <c r="Q17" s="2"/>
      <c r="R17" s="2"/>
      <c r="S17" s="2"/>
      <c r="T17" s="2"/>
      <c r="U17" s="2"/>
      <c r="V17" s="2"/>
      <c r="W17" s="2"/>
      <c r="X17" s="63" t="s">
        <v>36</v>
      </c>
      <c r="Y17" s="63"/>
      <c r="Z17" s="63"/>
      <c r="AA17" s="63"/>
      <c r="AB17" s="63"/>
      <c r="AC17" s="63"/>
      <c r="AD17" s="63"/>
      <c r="AE17" s="63"/>
      <c r="AF17" s="63"/>
      <c r="AG17" s="43"/>
      <c r="AH17" s="1"/>
    </row>
    <row r="18" spans="1:34" ht="14.25" customHeight="1" x14ac:dyDescent="0.25">
      <c r="A18" s="10"/>
      <c r="B18" s="1" t="s">
        <v>42</v>
      </c>
      <c r="O18" s="2"/>
      <c r="P18" s="61" t="s">
        <v>30</v>
      </c>
      <c r="Q18" s="61"/>
      <c r="R18" s="61"/>
      <c r="S18" s="61"/>
      <c r="T18" s="61"/>
      <c r="U18" s="2"/>
      <c r="V18" s="2"/>
      <c r="W18" s="2"/>
      <c r="X18" s="64" t="s">
        <v>31</v>
      </c>
      <c r="Y18" s="64"/>
      <c r="Z18" s="64"/>
      <c r="AA18" s="64"/>
      <c r="AB18" s="64"/>
      <c r="AC18" s="64"/>
      <c r="AD18" s="64"/>
      <c r="AE18" s="64"/>
      <c r="AF18" s="64"/>
      <c r="AG18" s="44"/>
      <c r="AH18" s="1"/>
    </row>
    <row r="19" spans="1:34" x14ac:dyDescent="0.25">
      <c r="A19" s="18"/>
      <c r="B19" s="1" t="s">
        <v>43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"/>
    </row>
    <row r="20" spans="1:34" ht="15" customHeight="1" x14ac:dyDescent="0.25">
      <c r="A20" s="18"/>
      <c r="B20" s="1" t="s">
        <v>47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"/>
    </row>
    <row r="21" spans="1:34" ht="15" customHeight="1" x14ac:dyDescent="0.25">
      <c r="A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"/>
    </row>
    <row r="22" spans="1:34" ht="15" customHeight="1" x14ac:dyDescent="0.25">
      <c r="A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"/>
    </row>
    <row r="23" spans="1:34" ht="15" customHeight="1" x14ac:dyDescent="0.25">
      <c r="A23" s="26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"/>
    </row>
    <row r="24" spans="1:34" ht="26.25" customHeight="1" x14ac:dyDescent="0.25">
      <c r="A24" s="26"/>
      <c r="B24" s="25"/>
      <c r="C24" s="25"/>
      <c r="D24" s="25"/>
      <c r="E24" s="25"/>
      <c r="F24" s="25"/>
      <c r="G24" s="25"/>
      <c r="H24" s="25"/>
      <c r="I24" s="25"/>
      <c r="O24" s="2"/>
      <c r="P24" s="61"/>
      <c r="Q24" s="61"/>
      <c r="R24" s="61"/>
      <c r="S24" s="61"/>
      <c r="T24" s="61"/>
      <c r="U24" s="2"/>
      <c r="V24" s="2"/>
      <c r="W24" s="2"/>
      <c r="X24" s="65" t="s">
        <v>44</v>
      </c>
      <c r="Y24" s="65"/>
      <c r="Z24" s="65"/>
      <c r="AA24" s="65"/>
      <c r="AB24" s="65"/>
      <c r="AC24" s="65"/>
      <c r="AD24" s="65"/>
      <c r="AE24" s="65"/>
      <c r="AF24" s="65"/>
      <c r="AG24" s="45"/>
      <c r="AH24" s="1"/>
    </row>
    <row r="25" spans="1:34" x14ac:dyDescent="0.25">
      <c r="A25" s="12"/>
      <c r="B25" s="1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1"/>
      <c r="AA25" s="2"/>
      <c r="AB25" s="2"/>
      <c r="AC25" s="2"/>
      <c r="AD25" s="2"/>
      <c r="AE25" s="2"/>
      <c r="AF25" s="2"/>
      <c r="AG25" s="2"/>
      <c r="AH25" s="1"/>
    </row>
    <row r="26" spans="1:34" ht="17.25" customHeight="1" x14ac:dyDescent="0.3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P26" s="4"/>
      <c r="X26" s="4"/>
      <c r="Y26" s="8"/>
      <c r="Z26" s="8"/>
      <c r="AA26" s="8"/>
      <c r="AB26" s="8"/>
      <c r="AC26" s="8"/>
      <c r="AD26" s="7"/>
      <c r="AE26" s="7"/>
      <c r="AF26" s="7"/>
      <c r="AG26" s="7"/>
    </row>
    <row r="27" spans="1:34" x14ac:dyDescent="0.25">
      <c r="A27" s="12"/>
    </row>
  </sheetData>
  <mergeCells count="20">
    <mergeCell ref="AL10:AL11"/>
    <mergeCell ref="AM10:AM11"/>
    <mergeCell ref="P18:T18"/>
    <mergeCell ref="X18:AF18"/>
    <mergeCell ref="P24:T24"/>
    <mergeCell ref="X24:AF24"/>
    <mergeCell ref="AJ10:AJ11"/>
    <mergeCell ref="AK10:AK11"/>
    <mergeCell ref="A8:AH8"/>
    <mergeCell ref="A10:A11"/>
    <mergeCell ref="AH10:AH11"/>
    <mergeCell ref="AI10:AI11"/>
    <mergeCell ref="A17:B17"/>
    <mergeCell ref="X17:AF17"/>
    <mergeCell ref="A7:AI7"/>
    <mergeCell ref="A3:E3"/>
    <mergeCell ref="A4:E4"/>
    <mergeCell ref="A5:E5"/>
    <mergeCell ref="V4:AD4"/>
    <mergeCell ref="S3:AF3"/>
  </mergeCells>
  <pageMargins left="0.47" right="0.26" top="0.37" bottom="0.27" header="0.36" footer="0.23"/>
  <pageSetup paperSize="9" scale="9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6"/>
  <sheetViews>
    <sheetView tabSelected="1" zoomScaleNormal="100" zoomScaleSheetLayoutView="100" workbookViewId="0">
      <selection activeCell="R12" sqref="R12"/>
    </sheetView>
  </sheetViews>
  <sheetFormatPr defaultRowHeight="14.25" x14ac:dyDescent="0.25"/>
  <cols>
    <col min="1" max="1" width="5.28515625" style="4" customWidth="1"/>
    <col min="2" max="2" width="29.85546875" style="4" customWidth="1"/>
    <col min="3" max="6" width="4.140625" style="4" customWidth="1"/>
    <col min="7" max="33" width="4.140625" style="5" customWidth="1"/>
    <col min="34" max="34" width="8.140625" style="4" customWidth="1"/>
    <col min="35" max="35" width="12.140625" style="4" hidden="1" customWidth="1"/>
    <col min="36" max="36" width="6" style="4" hidden="1" customWidth="1"/>
    <col min="37" max="37" width="5.5703125" style="4" hidden="1" customWidth="1"/>
    <col min="38" max="38" width="6" style="4" hidden="1" customWidth="1"/>
    <col min="39" max="39" width="6.7109375" style="4" hidden="1" customWidth="1"/>
    <col min="40" max="16384" width="9.140625" style="4"/>
  </cols>
  <sheetData>
    <row r="1" spans="1:39" x14ac:dyDescent="0.25">
      <c r="A1" s="12"/>
      <c r="B1" s="1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"/>
      <c r="AA1" s="2"/>
      <c r="AB1" s="2"/>
      <c r="AC1" s="2"/>
      <c r="AD1" s="2"/>
      <c r="AE1" s="2"/>
      <c r="AF1" s="2"/>
      <c r="AG1" s="2"/>
      <c r="AH1" s="1"/>
    </row>
    <row r="2" spans="1:39" ht="17.25" customHeight="1" x14ac:dyDescent="0.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P2" s="4"/>
      <c r="X2" s="4"/>
      <c r="Y2" s="8"/>
      <c r="Z2" s="8"/>
      <c r="AA2" s="8"/>
      <c r="AB2" s="8"/>
      <c r="AC2" s="8"/>
      <c r="AD2" s="7"/>
      <c r="AE2" s="7"/>
      <c r="AF2" s="7"/>
      <c r="AG2" s="7"/>
    </row>
    <row r="3" spans="1:39" ht="14.25" customHeight="1" x14ac:dyDescent="0.25">
      <c r="A3" s="73" t="s">
        <v>0</v>
      </c>
      <c r="B3" s="73"/>
      <c r="C3" s="73"/>
      <c r="D3" s="73"/>
      <c r="E3" s="73"/>
      <c r="I3" s="4"/>
      <c r="J3" s="4"/>
      <c r="K3" s="4"/>
      <c r="L3" s="4"/>
      <c r="M3" s="4"/>
      <c r="N3" s="4"/>
      <c r="O3" s="4"/>
      <c r="P3" s="4"/>
      <c r="Q3" s="4"/>
      <c r="S3" s="23"/>
      <c r="T3" s="19"/>
      <c r="U3" s="19"/>
      <c r="V3" s="19"/>
      <c r="W3" s="74" t="s">
        <v>1</v>
      </c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</row>
    <row r="4" spans="1:39" ht="16.5" x14ac:dyDescent="0.25">
      <c r="A4" s="73" t="s">
        <v>2</v>
      </c>
      <c r="B4" s="73"/>
      <c r="C4" s="73"/>
      <c r="D4" s="73"/>
      <c r="E4" s="73"/>
      <c r="I4" s="4"/>
      <c r="J4" s="4"/>
      <c r="K4" s="4"/>
      <c r="L4" s="4"/>
      <c r="M4" s="4"/>
      <c r="N4" s="4"/>
      <c r="O4" s="4"/>
      <c r="P4" s="4"/>
      <c r="Q4" s="4"/>
      <c r="S4" s="24"/>
      <c r="T4" s="20"/>
      <c r="U4" s="20"/>
      <c r="V4" s="20"/>
      <c r="W4" s="74" t="s">
        <v>3</v>
      </c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spans="1:39" ht="16.5" x14ac:dyDescent="0.25">
      <c r="A5" s="75" t="s">
        <v>4</v>
      </c>
      <c r="B5" s="75"/>
      <c r="C5" s="75"/>
      <c r="D5" s="75"/>
      <c r="E5" s="75"/>
      <c r="I5" s="4"/>
      <c r="J5" s="4"/>
      <c r="K5" s="4"/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9" ht="27" customHeight="1" x14ac:dyDescent="0.25">
      <c r="A6" s="66" t="s">
        <v>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</row>
    <row r="7" spans="1:39" ht="27" customHeight="1" x14ac:dyDescent="0.25">
      <c r="A7" s="70" t="s">
        <v>37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28"/>
    </row>
    <row r="8" spans="1:39" ht="27" customHeight="1" x14ac:dyDescent="0.25">
      <c r="B8" s="30" t="s">
        <v>46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9"/>
    </row>
    <row r="9" spans="1:39" ht="15" customHeight="1" x14ac:dyDescent="0.25">
      <c r="A9" s="59" t="s">
        <v>8</v>
      </c>
      <c r="B9" s="16" t="s">
        <v>9</v>
      </c>
      <c r="C9" s="14">
        <v>1</v>
      </c>
      <c r="D9" s="15">
        <v>2</v>
      </c>
      <c r="E9" s="14">
        <v>3</v>
      </c>
      <c r="F9" s="15">
        <v>4</v>
      </c>
      <c r="G9" s="14">
        <v>5</v>
      </c>
      <c r="H9" s="15">
        <v>6</v>
      </c>
      <c r="I9" s="14">
        <v>7</v>
      </c>
      <c r="J9" s="15">
        <v>8</v>
      </c>
      <c r="K9" s="14">
        <v>9</v>
      </c>
      <c r="L9" s="15">
        <v>10</v>
      </c>
      <c r="M9" s="14">
        <v>11</v>
      </c>
      <c r="N9" s="15">
        <v>12</v>
      </c>
      <c r="O9" s="14">
        <v>13</v>
      </c>
      <c r="P9" s="15">
        <v>14</v>
      </c>
      <c r="Q9" s="14">
        <v>15</v>
      </c>
      <c r="R9" s="15">
        <v>16</v>
      </c>
      <c r="S9" s="15">
        <v>17</v>
      </c>
      <c r="T9" s="15">
        <v>18</v>
      </c>
      <c r="U9" s="46">
        <v>19</v>
      </c>
      <c r="V9" s="46">
        <v>20</v>
      </c>
      <c r="W9" s="46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15">
        <v>28</v>
      </c>
      <c r="AE9" s="14">
        <v>29</v>
      </c>
      <c r="AF9" s="15">
        <v>30</v>
      </c>
      <c r="AG9" s="15">
        <v>31</v>
      </c>
      <c r="AH9" s="53" t="s">
        <v>10</v>
      </c>
      <c r="AI9" s="53" t="s">
        <v>11</v>
      </c>
      <c r="AJ9" s="72" t="s">
        <v>22</v>
      </c>
      <c r="AK9" s="72" t="s">
        <v>24</v>
      </c>
      <c r="AL9" s="71" t="s">
        <v>45</v>
      </c>
      <c r="AM9" s="71" t="s">
        <v>34</v>
      </c>
    </row>
    <row r="10" spans="1:39" ht="18.75" customHeight="1" x14ac:dyDescent="0.25">
      <c r="A10" s="59"/>
      <c r="B10" s="51" t="s">
        <v>12</v>
      </c>
      <c r="C10" s="3" t="s">
        <v>18</v>
      </c>
      <c r="D10" s="3" t="s">
        <v>19</v>
      </c>
      <c r="E10" s="41" t="s">
        <v>13</v>
      </c>
      <c r="F10" s="41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41" t="s">
        <v>13</v>
      </c>
      <c r="M10" s="41" t="s">
        <v>14</v>
      </c>
      <c r="N10" s="3" t="s">
        <v>15</v>
      </c>
      <c r="O10" s="3" t="s">
        <v>16</v>
      </c>
      <c r="P10" s="3" t="s">
        <v>17</v>
      </c>
      <c r="Q10" s="3" t="s">
        <v>18</v>
      </c>
      <c r="R10" s="3" t="s">
        <v>19</v>
      </c>
      <c r="S10" s="41" t="s">
        <v>13</v>
      </c>
      <c r="T10" s="41" t="s">
        <v>14</v>
      </c>
      <c r="U10" s="3" t="s">
        <v>15</v>
      </c>
      <c r="V10" s="3" t="s">
        <v>16</v>
      </c>
      <c r="W10" s="3" t="s">
        <v>17</v>
      </c>
      <c r="X10" s="3" t="s">
        <v>18</v>
      </c>
      <c r="Y10" s="3" t="s">
        <v>19</v>
      </c>
      <c r="Z10" s="41" t="s">
        <v>13</v>
      </c>
      <c r="AA10" s="41" t="s">
        <v>14</v>
      </c>
      <c r="AB10" s="33" t="s">
        <v>15</v>
      </c>
      <c r="AC10" s="33" t="s">
        <v>16</v>
      </c>
      <c r="AD10" s="33" t="s">
        <v>17</v>
      </c>
      <c r="AE10" s="3" t="s">
        <v>18</v>
      </c>
      <c r="AF10" s="3" t="s">
        <v>19</v>
      </c>
      <c r="AG10" s="41" t="s">
        <v>13</v>
      </c>
      <c r="AH10" s="54"/>
      <c r="AI10" s="54"/>
      <c r="AJ10" s="72"/>
      <c r="AK10" s="72"/>
      <c r="AL10" s="71"/>
      <c r="AM10" s="71"/>
    </row>
    <row r="11" spans="1:39" s="22" customFormat="1" ht="26.25" hidden="1" customHeight="1" x14ac:dyDescent="0.25">
      <c r="A11" s="21">
        <v>1</v>
      </c>
      <c r="B11" s="31" t="s">
        <v>20</v>
      </c>
      <c r="C11" s="34" t="s">
        <v>35</v>
      </c>
      <c r="D11" s="34" t="s">
        <v>35</v>
      </c>
      <c r="E11" s="40" t="s">
        <v>35</v>
      </c>
      <c r="F11" s="40" t="s">
        <v>21</v>
      </c>
      <c r="G11" s="34" t="s">
        <v>21</v>
      </c>
      <c r="H11" s="13" t="s">
        <v>24</v>
      </c>
      <c r="I11" s="13"/>
      <c r="J11" s="13" t="s">
        <v>21</v>
      </c>
      <c r="K11" s="13" t="s">
        <v>35</v>
      </c>
      <c r="L11" s="40" t="s">
        <v>21</v>
      </c>
      <c r="M11" s="40" t="s">
        <v>21</v>
      </c>
      <c r="N11" s="13" t="s">
        <v>21</v>
      </c>
      <c r="O11" s="13" t="s">
        <v>21</v>
      </c>
      <c r="P11" s="13"/>
      <c r="Q11" s="13" t="s">
        <v>21</v>
      </c>
      <c r="R11" s="13" t="s">
        <v>21</v>
      </c>
      <c r="S11" s="40" t="s">
        <v>21</v>
      </c>
      <c r="T11" s="40" t="s">
        <v>21</v>
      </c>
      <c r="U11" s="13" t="s">
        <v>21</v>
      </c>
      <c r="V11" s="13" t="s">
        <v>21</v>
      </c>
      <c r="W11" s="13"/>
      <c r="X11" s="13" t="s">
        <v>21</v>
      </c>
      <c r="Y11" s="13" t="s">
        <v>21</v>
      </c>
      <c r="Z11" s="40" t="s">
        <v>21</v>
      </c>
      <c r="AA11" s="40" t="s">
        <v>21</v>
      </c>
      <c r="AB11" s="13" t="s">
        <v>21</v>
      </c>
      <c r="AC11" s="13" t="s">
        <v>24</v>
      </c>
      <c r="AD11" s="13" t="s">
        <v>22</v>
      </c>
      <c r="AE11" s="13" t="s">
        <v>21</v>
      </c>
      <c r="AF11" s="13" t="s">
        <v>21</v>
      </c>
      <c r="AG11" s="40" t="s">
        <v>21</v>
      </c>
      <c r="AH11" s="39">
        <f>AM11</f>
        <v>22.5</v>
      </c>
      <c r="AI11" s="17">
        <f>COUNTIF(D11:AH11,"X")</f>
        <v>21</v>
      </c>
      <c r="AJ11" s="17">
        <f>COUNTIF(C11:AG11,"S")</f>
        <v>1</v>
      </c>
      <c r="AK11" s="17">
        <f>COUNTIF(C11:AG11,"C")</f>
        <v>2</v>
      </c>
      <c r="AL11" s="17">
        <f>COUNTIF(C11:AG11,"X")</f>
        <v>21</v>
      </c>
      <c r="AM11" s="38">
        <f>AJ11/2+AK11/2+AL11</f>
        <v>22.5</v>
      </c>
    </row>
    <row r="12" spans="1:39" s="22" customFormat="1" ht="26.25" customHeight="1" x14ac:dyDescent="0.25">
      <c r="A12" s="21">
        <v>1</v>
      </c>
      <c r="B12" s="50" t="s">
        <v>39</v>
      </c>
      <c r="C12" s="34" t="s">
        <v>21</v>
      </c>
      <c r="D12" s="34" t="s">
        <v>21</v>
      </c>
      <c r="E12" s="40"/>
      <c r="F12" s="40"/>
      <c r="G12" s="34" t="s">
        <v>21</v>
      </c>
      <c r="H12" s="13"/>
      <c r="I12" s="13"/>
      <c r="J12" s="13" t="s">
        <v>22</v>
      </c>
      <c r="K12" s="13"/>
      <c r="L12" s="40"/>
      <c r="M12" s="40"/>
      <c r="N12" s="13"/>
      <c r="O12" s="13" t="s">
        <v>21</v>
      </c>
      <c r="P12" s="13" t="s">
        <v>21</v>
      </c>
      <c r="Q12" s="13" t="s">
        <v>21</v>
      </c>
      <c r="R12" s="13"/>
      <c r="S12" s="40"/>
      <c r="T12" s="40"/>
      <c r="U12" s="13"/>
      <c r="V12" s="13"/>
      <c r="W12" s="13"/>
      <c r="X12" s="13"/>
      <c r="Y12" s="13"/>
      <c r="Z12" s="40"/>
      <c r="AA12" s="40"/>
      <c r="AB12" s="13"/>
      <c r="AC12" s="13"/>
      <c r="AD12" s="13"/>
      <c r="AE12" s="13"/>
      <c r="AF12" s="13"/>
      <c r="AG12" s="40"/>
      <c r="AH12" s="39">
        <f>AM12</f>
        <v>6.5</v>
      </c>
      <c r="AI12" s="17">
        <f>COUNTIF(C12:X12,"X")+COUNTIF(C12:X12,"X/2")+COUNTIF(C12:X12,"Ho")+COUNTIF(C12:X12,"CT")</f>
        <v>6</v>
      </c>
      <c r="AJ12" s="17">
        <f t="shared" ref="AJ12:AJ15" si="0">COUNTIF(C12:AG12,"S")</f>
        <v>1</v>
      </c>
      <c r="AK12" s="17">
        <f t="shared" ref="AK12:AK15" si="1">COUNTIF(C12:AG12,"C")</f>
        <v>0</v>
      </c>
      <c r="AL12" s="17">
        <f>COUNTIF(C12:AG12,"X")</f>
        <v>6</v>
      </c>
      <c r="AM12" s="38">
        <f t="shared" ref="AM12:AM15" si="2">AJ12/2+AK12/2+AL12</f>
        <v>6.5</v>
      </c>
    </row>
    <row r="13" spans="1:39" s="22" customFormat="1" ht="26.25" customHeight="1" x14ac:dyDescent="0.25">
      <c r="A13" s="21">
        <v>2</v>
      </c>
      <c r="B13" s="50" t="s">
        <v>40</v>
      </c>
      <c r="C13" s="34" t="s">
        <v>21</v>
      </c>
      <c r="D13" s="34" t="s">
        <v>21</v>
      </c>
      <c r="E13" s="40" t="s">
        <v>21</v>
      </c>
      <c r="F13" s="40"/>
      <c r="G13" s="34" t="s">
        <v>21</v>
      </c>
      <c r="H13" s="13" t="s">
        <v>21</v>
      </c>
      <c r="I13" s="13" t="s">
        <v>21</v>
      </c>
      <c r="J13" s="13"/>
      <c r="K13" s="13"/>
      <c r="L13" s="40"/>
      <c r="M13" s="40"/>
      <c r="N13" s="13" t="s">
        <v>21</v>
      </c>
      <c r="O13" s="13" t="s">
        <v>21</v>
      </c>
      <c r="P13" s="13" t="s">
        <v>21</v>
      </c>
      <c r="Q13" s="13" t="s">
        <v>21</v>
      </c>
      <c r="R13" s="13"/>
      <c r="S13" s="40"/>
      <c r="T13" s="40"/>
      <c r="U13" s="13"/>
      <c r="V13" s="13"/>
      <c r="W13" s="13"/>
      <c r="X13" s="13"/>
      <c r="Y13" s="13"/>
      <c r="Z13" s="40"/>
      <c r="AA13" s="40"/>
      <c r="AB13" s="13"/>
      <c r="AC13" s="13"/>
      <c r="AD13" s="13"/>
      <c r="AE13" s="13"/>
      <c r="AF13" s="13"/>
      <c r="AG13" s="40"/>
      <c r="AH13" s="39">
        <f t="shared" ref="AH13:AH15" si="3">AM13</f>
        <v>10</v>
      </c>
      <c r="AI13" s="17">
        <f>COUNTIF(C13:X13,"X")+COUNTIF(C13:X13,"X/2")+COUNTIF(C13:X13,"Ho")+COUNTIF(C13:X13,"CT")</f>
        <v>10</v>
      </c>
      <c r="AJ13" s="17">
        <f t="shared" si="0"/>
        <v>0</v>
      </c>
      <c r="AK13" s="17">
        <f t="shared" si="1"/>
        <v>0</v>
      </c>
      <c r="AL13" s="17">
        <f>COUNTIF(C13:AG13,"X")</f>
        <v>10</v>
      </c>
      <c r="AM13" s="38">
        <f t="shared" si="2"/>
        <v>10</v>
      </c>
    </row>
    <row r="14" spans="1:39" s="22" customFormat="1" ht="26.25" customHeight="1" x14ac:dyDescent="0.25">
      <c r="A14" s="21">
        <v>3</v>
      </c>
      <c r="B14" s="50" t="s">
        <v>41</v>
      </c>
      <c r="C14" s="34" t="s">
        <v>21</v>
      </c>
      <c r="D14" s="34" t="s">
        <v>22</v>
      </c>
      <c r="E14" s="40"/>
      <c r="F14" s="40"/>
      <c r="G14" s="34"/>
      <c r="H14" s="13"/>
      <c r="I14" s="13"/>
      <c r="J14" s="13"/>
      <c r="K14" s="13"/>
      <c r="L14" s="40"/>
      <c r="M14" s="40"/>
      <c r="N14" s="13" t="s">
        <v>21</v>
      </c>
      <c r="O14" s="13"/>
      <c r="P14" s="13" t="s">
        <v>21</v>
      </c>
      <c r="Q14" s="13" t="s">
        <v>21</v>
      </c>
      <c r="R14" s="13"/>
      <c r="S14" s="40"/>
      <c r="T14" s="40"/>
      <c r="U14" s="13"/>
      <c r="V14" s="13"/>
      <c r="W14" s="13"/>
      <c r="X14" s="13"/>
      <c r="Y14" s="13"/>
      <c r="Z14" s="40"/>
      <c r="AA14" s="40"/>
      <c r="AB14" s="13"/>
      <c r="AC14" s="13"/>
      <c r="AD14" s="13"/>
      <c r="AE14" s="13"/>
      <c r="AF14" s="13"/>
      <c r="AG14" s="40"/>
      <c r="AH14" s="39">
        <f t="shared" si="3"/>
        <v>4.5</v>
      </c>
      <c r="AI14" s="17"/>
      <c r="AJ14" s="17">
        <f t="shared" si="0"/>
        <v>1</v>
      </c>
      <c r="AK14" s="17">
        <f t="shared" si="1"/>
        <v>0</v>
      </c>
      <c r="AL14" s="17">
        <f>COUNTIF(C14:AG14,"X")</f>
        <v>4</v>
      </c>
      <c r="AM14" s="38">
        <f t="shared" si="2"/>
        <v>4.5</v>
      </c>
    </row>
    <row r="15" spans="1:39" s="22" customFormat="1" ht="26.25" hidden="1" customHeight="1" x14ac:dyDescent="0.25">
      <c r="A15" s="21">
        <v>5</v>
      </c>
      <c r="B15" s="31" t="s">
        <v>27</v>
      </c>
      <c r="C15" s="34" t="s">
        <v>22</v>
      </c>
      <c r="D15" s="34" t="s">
        <v>21</v>
      </c>
      <c r="E15" s="34" t="s">
        <v>21</v>
      </c>
      <c r="F15" s="32"/>
      <c r="G15" s="34" t="s">
        <v>21</v>
      </c>
      <c r="H15" s="40" t="s">
        <v>22</v>
      </c>
      <c r="I15" s="40"/>
      <c r="J15" s="34" t="s">
        <v>21</v>
      </c>
      <c r="K15" s="34" t="s">
        <v>21</v>
      </c>
      <c r="L15" s="32"/>
      <c r="M15" s="34" t="s">
        <v>21</v>
      </c>
      <c r="N15" s="34" t="s">
        <v>21</v>
      </c>
      <c r="O15" s="40" t="s">
        <v>21</v>
      </c>
      <c r="P15" s="40"/>
      <c r="Q15" s="34" t="s">
        <v>21</v>
      </c>
      <c r="R15" s="32"/>
      <c r="S15" s="34" t="s">
        <v>24</v>
      </c>
      <c r="T15" s="34" t="s">
        <v>22</v>
      </c>
      <c r="U15" s="34" t="s">
        <v>21</v>
      </c>
      <c r="V15" s="40" t="s">
        <v>22</v>
      </c>
      <c r="W15" s="40"/>
      <c r="X15" s="34" t="s">
        <v>21</v>
      </c>
      <c r="Y15" s="34" t="s">
        <v>21</v>
      </c>
      <c r="Z15" s="34" t="s">
        <v>22</v>
      </c>
      <c r="AA15" s="34" t="s">
        <v>21</v>
      </c>
      <c r="AB15" s="34" t="s">
        <v>21</v>
      </c>
      <c r="AC15" s="40" t="s">
        <v>22</v>
      </c>
      <c r="AD15" s="40"/>
      <c r="AE15" s="34" t="s">
        <v>22</v>
      </c>
      <c r="AF15" s="34" t="s">
        <v>21</v>
      </c>
      <c r="AG15" s="34" t="s">
        <v>21</v>
      </c>
      <c r="AH15" s="39">
        <f t="shared" si="3"/>
        <v>20</v>
      </c>
      <c r="AI15" s="17">
        <f>COUNTIF(C15:X15,"X")+COUNTIF(C15:X15,"X/2")+COUNTIF(C15:X15,"Ho")+COUNTIF(C15:X15,"CT")</f>
        <v>11</v>
      </c>
      <c r="AJ15" s="17">
        <f t="shared" si="0"/>
        <v>7</v>
      </c>
      <c r="AK15" s="17">
        <f t="shared" si="1"/>
        <v>1</v>
      </c>
      <c r="AL15" s="17">
        <f t="shared" ref="AL15" si="4">COUNTIF(C15:AG15,"X")</f>
        <v>16</v>
      </c>
      <c r="AM15" s="38">
        <f t="shared" si="2"/>
        <v>20</v>
      </c>
    </row>
    <row r="16" spans="1:39" ht="14.25" customHeight="1" x14ac:dyDescent="0.25">
      <c r="A16" s="62"/>
      <c r="B16" s="62"/>
      <c r="O16" s="2"/>
      <c r="P16" s="2"/>
      <c r="Q16" s="2"/>
      <c r="R16" s="2"/>
      <c r="S16" s="2"/>
      <c r="T16" s="2"/>
      <c r="U16" s="2"/>
      <c r="V16" s="2"/>
      <c r="W16" s="2"/>
      <c r="X16" s="63" t="s">
        <v>38</v>
      </c>
      <c r="Y16" s="63"/>
      <c r="Z16" s="63"/>
      <c r="AA16" s="63"/>
      <c r="AB16" s="63"/>
      <c r="AC16" s="63"/>
      <c r="AD16" s="63"/>
      <c r="AE16" s="63"/>
      <c r="AF16" s="63"/>
      <c r="AG16" s="47"/>
      <c r="AH16" s="1"/>
    </row>
    <row r="17" spans="1:34" ht="14.25" customHeight="1" x14ac:dyDescent="0.25">
      <c r="A17" s="10"/>
      <c r="B17" s="1" t="s">
        <v>42</v>
      </c>
      <c r="O17" s="2"/>
      <c r="P17" s="61" t="s">
        <v>30</v>
      </c>
      <c r="Q17" s="61"/>
      <c r="R17" s="61"/>
      <c r="S17" s="61"/>
      <c r="T17" s="61"/>
      <c r="U17" s="2"/>
      <c r="V17" s="2"/>
      <c r="W17" s="2"/>
      <c r="X17" s="64" t="s">
        <v>31</v>
      </c>
      <c r="Y17" s="64"/>
      <c r="Z17" s="64"/>
      <c r="AA17" s="64"/>
      <c r="AB17" s="64"/>
      <c r="AC17" s="64"/>
      <c r="AD17" s="64"/>
      <c r="AE17" s="64"/>
      <c r="AF17" s="64"/>
      <c r="AG17" s="48"/>
      <c r="AH17" s="1"/>
    </row>
    <row r="18" spans="1:34" x14ac:dyDescent="0.25">
      <c r="A18" s="18"/>
      <c r="B18" s="1" t="s">
        <v>43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"/>
    </row>
    <row r="19" spans="1:34" ht="15" customHeight="1" x14ac:dyDescent="0.25">
      <c r="A19" s="18"/>
      <c r="B19" s="1" t="s">
        <v>47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"/>
    </row>
    <row r="20" spans="1:34" ht="15" customHeight="1" x14ac:dyDescent="0.25">
      <c r="A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"/>
    </row>
    <row r="21" spans="1:34" ht="15" customHeight="1" x14ac:dyDescent="0.25">
      <c r="A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"/>
    </row>
    <row r="22" spans="1:34" ht="15" customHeight="1" x14ac:dyDescent="0.25">
      <c r="A22" s="26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"/>
    </row>
    <row r="23" spans="1:34" ht="26.25" customHeight="1" x14ac:dyDescent="0.25">
      <c r="A23" s="26"/>
      <c r="B23" s="25"/>
      <c r="C23" s="25"/>
      <c r="D23" s="25"/>
      <c r="E23" s="25"/>
      <c r="F23" s="25"/>
      <c r="G23" s="25"/>
      <c r="H23" s="25"/>
      <c r="I23" s="25"/>
      <c r="O23" s="2"/>
      <c r="P23" s="61"/>
      <c r="Q23" s="61"/>
      <c r="R23" s="61"/>
      <c r="S23" s="61"/>
      <c r="T23" s="61"/>
      <c r="U23" s="2"/>
      <c r="V23" s="2"/>
      <c r="W23" s="2"/>
      <c r="X23" s="65" t="s">
        <v>44</v>
      </c>
      <c r="Y23" s="65"/>
      <c r="Z23" s="65"/>
      <c r="AA23" s="65"/>
      <c r="AB23" s="65"/>
      <c r="AC23" s="65"/>
      <c r="AD23" s="65"/>
      <c r="AE23" s="65"/>
      <c r="AF23" s="65"/>
      <c r="AG23" s="49"/>
      <c r="AH23" s="1"/>
    </row>
    <row r="24" spans="1:34" x14ac:dyDescent="0.25">
      <c r="A24" s="12"/>
      <c r="B24" s="10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1"/>
      <c r="AA24" s="2"/>
      <c r="AB24" s="2"/>
      <c r="AC24" s="2"/>
      <c r="AD24" s="2"/>
      <c r="AE24" s="2"/>
      <c r="AF24" s="2"/>
      <c r="AG24" s="2"/>
      <c r="AH24" s="1"/>
    </row>
    <row r="25" spans="1:34" ht="17.25" customHeight="1" x14ac:dyDescent="0.3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P25" s="4"/>
      <c r="X25" s="4"/>
      <c r="Y25" s="8"/>
      <c r="Z25" s="8"/>
      <c r="AA25" s="8"/>
      <c r="AB25" s="8"/>
      <c r="AC25" s="8"/>
      <c r="AD25" s="7"/>
      <c r="AE25" s="7"/>
      <c r="AF25" s="7"/>
      <c r="AG25" s="7"/>
    </row>
    <row r="26" spans="1:34" x14ac:dyDescent="0.25">
      <c r="A26" s="12"/>
    </row>
  </sheetData>
  <mergeCells count="20">
    <mergeCell ref="A6:AI6"/>
    <mergeCell ref="A3:E3"/>
    <mergeCell ref="W3:AH3"/>
    <mergeCell ref="A4:E4"/>
    <mergeCell ref="W4:AH4"/>
    <mergeCell ref="A5:E5"/>
    <mergeCell ref="A7:AH7"/>
    <mergeCell ref="A9:A10"/>
    <mergeCell ref="AH9:AH10"/>
    <mergeCell ref="AI9:AI10"/>
    <mergeCell ref="AJ9:AJ10"/>
    <mergeCell ref="P23:T23"/>
    <mergeCell ref="X23:AF23"/>
    <mergeCell ref="AL9:AL10"/>
    <mergeCell ref="AM9:AM10"/>
    <mergeCell ref="A16:B16"/>
    <mergeCell ref="X16:AF16"/>
    <mergeCell ref="P17:T17"/>
    <mergeCell ref="X17:AF17"/>
    <mergeCell ref="AK9:AK10"/>
  </mergeCells>
  <pageMargins left="0.47" right="0.26" top="0.37" bottom="0.27" header="0.36" footer="0.23"/>
  <pageSetup paperSize="9" scale="9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Th6. 2019</vt:lpstr>
      <vt:lpstr>Th7. 2019</vt:lpstr>
      <vt:lpstr>Th8. 2019 </vt:lpstr>
      <vt:lpstr>'Th6. 2019'!Print_Area</vt:lpstr>
      <vt:lpstr>'Th7. 2019'!Print_Area</vt:lpstr>
      <vt:lpstr>'Th8. 2019 '!Print_Area</vt:lpstr>
    </vt:vector>
  </TitlesOfParts>
  <Manager/>
  <Company>CDLTT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Dao Tao</dc:creator>
  <cp:keywords/>
  <dc:description/>
  <cp:lastModifiedBy>LTT2</cp:lastModifiedBy>
  <cp:revision/>
  <cp:lastPrinted>2019-08-01T07:08:54Z</cp:lastPrinted>
  <dcterms:created xsi:type="dcterms:W3CDTF">2006-08-01T11:39:40Z</dcterms:created>
  <dcterms:modified xsi:type="dcterms:W3CDTF">2019-08-19T01:51:27Z</dcterms:modified>
  <cp:category/>
  <cp:contentStatus/>
</cp:coreProperties>
</file>